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isi/Dropbox/work/my papers/work in progress/Polyomaviruses LTAs follow up/LTA-followup manuscript/Hoad_To be submitted-Virus Evolution/Resubmission to other Journal/Data/CLSM - Figure 3 and 6/"/>
    </mc:Choice>
  </mc:AlternateContent>
  <xr:revisionPtr revIDLastSave="0" documentId="13_ncr:1_{03AA89F7-7F36-F348-A729-43182719F6BC}" xr6:coauthVersionLast="47" xr6:coauthVersionMax="47" xr10:uidLastSave="{00000000-0000-0000-0000-000000000000}"/>
  <bookViews>
    <workbookView xWindow="5140" yWindow="800" windowWidth="26320" windowHeight="17400" tabRatio="687" activeTab="6" xr2:uid="{8E8AD5F2-DCD9-4051-A792-9D58429EDC73}"/>
  </bookViews>
  <sheets>
    <sheet name="3" sheetId="9" r:id="rId1"/>
    <sheet name="4" sheetId="13" r:id="rId2"/>
    <sheet name="8" sheetId="20" r:id="rId3"/>
    <sheet name="9" sheetId="21" r:id="rId4"/>
    <sheet name="10" sheetId="22" r:id="rId5"/>
    <sheet name="11" sheetId="23" r:id="rId6"/>
    <sheet name="12" sheetId="24" r:id="rId7"/>
  </sheets>
  <definedNames>
    <definedName name="_xlnm._FilterDatabase" localSheetId="4" hidden="1">'10'!$A$1:$H$370</definedName>
    <definedName name="_xlnm._FilterDatabase" localSheetId="5" hidden="1">'11'!$A$1:$H$355</definedName>
    <definedName name="_xlnm._FilterDatabase" localSheetId="6" hidden="1">'12'!$A$1:$H$551</definedName>
    <definedName name="_xlnm._FilterDatabase" localSheetId="0" hidden="1">'3'!$A$1:$H$483</definedName>
    <definedName name="_xlnm._FilterDatabase" localSheetId="1" hidden="1">'4'!$A$1:$H$371</definedName>
    <definedName name="_xlnm._FilterDatabase" localSheetId="2" hidden="1">'8'!$A$1:$H$401</definedName>
    <definedName name="_xlnm._FilterDatabase" localSheetId="3" hidden="1">'9'!$A$1:$H$321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9" i="24" l="1"/>
  <c r="F546" i="24"/>
  <c r="F543" i="24"/>
  <c r="F540" i="24"/>
  <c r="F537" i="24"/>
  <c r="F534" i="24"/>
  <c r="F531" i="24"/>
  <c r="F528" i="24"/>
  <c r="F525" i="24"/>
  <c r="F522" i="24"/>
  <c r="F519" i="24"/>
  <c r="F516" i="24"/>
  <c r="F513" i="24"/>
  <c r="F510" i="24"/>
  <c r="F507" i="24"/>
  <c r="F504" i="24"/>
  <c r="F501" i="24"/>
  <c r="F498" i="24"/>
  <c r="F495" i="24"/>
  <c r="F492" i="24"/>
  <c r="F489" i="24"/>
  <c r="F486" i="24"/>
  <c r="F483" i="24"/>
  <c r="F480" i="24"/>
  <c r="F477" i="24"/>
  <c r="F473" i="24"/>
  <c r="F470" i="24"/>
  <c r="F467" i="24"/>
  <c r="F464" i="24"/>
  <c r="F461" i="24"/>
  <c r="F458" i="24"/>
  <c r="F455" i="24"/>
  <c r="F452" i="24"/>
  <c r="F449" i="24"/>
  <c r="F446" i="24"/>
  <c r="F443" i="24"/>
  <c r="F440" i="24"/>
  <c r="F437" i="24"/>
  <c r="F434" i="24"/>
  <c r="F431" i="24"/>
  <c r="F428" i="24"/>
  <c r="F425" i="24"/>
  <c r="F421" i="24"/>
  <c r="F418" i="24"/>
  <c r="F415" i="24"/>
  <c r="F412" i="24"/>
  <c r="F409" i="24"/>
  <c r="F406" i="24"/>
  <c r="F403" i="24"/>
  <c r="F400" i="24"/>
  <c r="F397" i="24"/>
  <c r="F394" i="24"/>
  <c r="F391" i="24"/>
  <c r="F388" i="24"/>
  <c r="F385" i="24"/>
  <c r="F382" i="24"/>
  <c r="F379" i="24"/>
  <c r="F376" i="24"/>
  <c r="F373" i="24"/>
  <c r="F370" i="24"/>
  <c r="F367" i="24"/>
  <c r="F364" i="24"/>
  <c r="F361" i="24"/>
  <c r="F358" i="24"/>
  <c r="F355" i="24"/>
  <c r="F352" i="24"/>
  <c r="F349" i="24"/>
  <c r="F345" i="24"/>
  <c r="F342" i="24"/>
  <c r="F339" i="24"/>
  <c r="F336" i="24"/>
  <c r="F333" i="24"/>
  <c r="F330" i="24"/>
  <c r="F327" i="24"/>
  <c r="F324" i="24"/>
  <c r="F321" i="24"/>
  <c r="F318" i="24"/>
  <c r="F315" i="24"/>
  <c r="F312" i="24"/>
  <c r="F309" i="24"/>
  <c r="F306" i="24"/>
  <c r="F303" i="24"/>
  <c r="F300" i="24"/>
  <c r="F297" i="24"/>
  <c r="F294" i="24"/>
  <c r="F291" i="24"/>
  <c r="F288" i="24"/>
  <c r="F285" i="24"/>
  <c r="F282" i="24"/>
  <c r="F279" i="24"/>
  <c r="F276" i="24"/>
  <c r="F353" i="23"/>
  <c r="F350" i="23"/>
  <c r="F347" i="23"/>
  <c r="F344" i="23"/>
  <c r="F341" i="23"/>
  <c r="F338" i="23"/>
  <c r="F335" i="23"/>
  <c r="F332" i="23"/>
  <c r="F329" i="23"/>
  <c r="F326" i="23"/>
  <c r="F323" i="23"/>
  <c r="F320" i="23"/>
  <c r="F317" i="23"/>
  <c r="F314" i="23"/>
  <c r="F311" i="23"/>
  <c r="F308" i="23"/>
  <c r="F305" i="23"/>
  <c r="F302" i="23"/>
  <c r="F299" i="23"/>
  <c r="F295" i="23"/>
  <c r="F292" i="23"/>
  <c r="F289" i="23"/>
  <c r="F286" i="23"/>
  <c r="F283" i="23"/>
  <c r="F280" i="23"/>
  <c r="F277" i="23"/>
  <c r="F274" i="23"/>
  <c r="F271" i="23"/>
  <c r="F268" i="23"/>
  <c r="F265" i="23"/>
  <c r="F262" i="23"/>
  <c r="F259" i="23"/>
  <c r="F256" i="23"/>
  <c r="F253" i="23"/>
  <c r="F250" i="23"/>
  <c r="F247" i="23"/>
  <c r="F244" i="23"/>
  <c r="F241" i="23"/>
  <c r="F238" i="23"/>
  <c r="F235" i="23"/>
  <c r="F231" i="23"/>
  <c r="F228" i="23"/>
  <c r="F225" i="23"/>
  <c r="F222" i="23"/>
  <c r="F219" i="23"/>
  <c r="F216" i="23"/>
  <c r="F213" i="23"/>
  <c r="F210" i="23"/>
  <c r="F207" i="23"/>
  <c r="F204" i="23"/>
  <c r="F201" i="23"/>
  <c r="F198" i="23"/>
  <c r="F195" i="23"/>
  <c r="F192" i="23"/>
  <c r="F188" i="23"/>
  <c r="F185" i="23"/>
  <c r="F182" i="23"/>
  <c r="F179" i="23"/>
  <c r="F176" i="23"/>
  <c r="F173" i="23"/>
  <c r="F170" i="23"/>
  <c r="F167" i="23"/>
  <c r="F164" i="23"/>
  <c r="F161" i="23"/>
  <c r="F158" i="23"/>
  <c r="F155" i="23"/>
  <c r="F152" i="23"/>
  <c r="F368" i="22"/>
  <c r="F365" i="22"/>
  <c r="F362" i="22"/>
  <c r="F359" i="22"/>
  <c r="F356" i="22"/>
  <c r="F353" i="22"/>
  <c r="F350" i="22"/>
  <c r="F347" i="22"/>
  <c r="F344" i="22"/>
  <c r="F341" i="22"/>
  <c r="F338" i="22"/>
  <c r="F335" i="22"/>
  <c r="F331" i="22"/>
  <c r="F328" i="22"/>
  <c r="F325" i="22"/>
  <c r="F322" i="22"/>
  <c r="F319" i="22"/>
  <c r="F316" i="22"/>
  <c r="F313" i="22"/>
  <c r="F310" i="22"/>
  <c r="F307" i="22"/>
  <c r="F304" i="22"/>
  <c r="F301" i="22"/>
  <c r="F298" i="22"/>
  <c r="F295" i="22"/>
  <c r="F292" i="22"/>
  <c r="F289" i="22"/>
  <c r="F286" i="22"/>
  <c r="F283" i="22"/>
  <c r="F279" i="22"/>
  <c r="F276" i="22"/>
  <c r="F273" i="22"/>
  <c r="F270" i="22"/>
  <c r="F267" i="22"/>
  <c r="F264" i="22"/>
  <c r="F261" i="22"/>
  <c r="F258" i="22"/>
  <c r="F255" i="22"/>
  <c r="F252" i="22"/>
  <c r="F249" i="22"/>
  <c r="F246" i="22"/>
  <c r="F243" i="22"/>
  <c r="F240" i="22"/>
  <c r="F236" i="22"/>
  <c r="F233" i="22"/>
  <c r="F230" i="22"/>
  <c r="F227" i="22"/>
  <c r="F224" i="22"/>
  <c r="F221" i="22"/>
  <c r="F218" i="22"/>
  <c r="F215" i="22"/>
  <c r="F212" i="22"/>
  <c r="F209" i="22"/>
  <c r="F206" i="22"/>
  <c r="F203" i="22"/>
  <c r="F200" i="22"/>
  <c r="F197" i="22"/>
  <c r="F194" i="22"/>
  <c r="F191" i="22"/>
  <c r="F188" i="22"/>
  <c r="P14" i="21"/>
  <c r="F319" i="21"/>
  <c r="F316" i="21"/>
  <c r="F313" i="21"/>
  <c r="F310" i="21"/>
  <c r="F307" i="21"/>
  <c r="F304" i="21"/>
  <c r="F301" i="21"/>
  <c r="F298" i="21"/>
  <c r="F295" i="21"/>
  <c r="F292" i="21"/>
  <c r="F289" i="21"/>
  <c r="F286" i="21"/>
  <c r="F283" i="21"/>
  <c r="F280" i="21"/>
  <c r="F276" i="21"/>
  <c r="F273" i="21"/>
  <c r="F270" i="21"/>
  <c r="F267" i="21"/>
  <c r="F264" i="21"/>
  <c r="F261" i="21"/>
  <c r="F258" i="21"/>
  <c r="F255" i="21"/>
  <c r="F252" i="21"/>
  <c r="F249" i="21"/>
  <c r="F246" i="21"/>
  <c r="F243" i="21"/>
  <c r="F240" i="21"/>
  <c r="F237" i="21"/>
  <c r="F233" i="21"/>
  <c r="F230" i="21"/>
  <c r="F227" i="21"/>
  <c r="F224" i="21"/>
  <c r="F221" i="21"/>
  <c r="F218" i="21"/>
  <c r="F215" i="21"/>
  <c r="F212" i="21"/>
  <c r="F209" i="21"/>
  <c r="F206" i="21"/>
  <c r="F203" i="21"/>
  <c r="F200" i="21"/>
  <c r="F197" i="21"/>
  <c r="F194" i="21"/>
  <c r="F191" i="21"/>
  <c r="F187" i="21"/>
  <c r="F184" i="21"/>
  <c r="F181" i="21"/>
  <c r="F178" i="21"/>
  <c r="F175" i="21"/>
  <c r="F172" i="21"/>
  <c r="F169" i="21"/>
  <c r="F166" i="21"/>
  <c r="F163" i="21"/>
  <c r="F160" i="21"/>
  <c r="P16" i="20"/>
  <c r="P15" i="20"/>
  <c r="F399" i="20"/>
  <c r="F396" i="20"/>
  <c r="F393" i="20"/>
  <c r="F390" i="20"/>
  <c r="F387" i="20"/>
  <c r="F384" i="20"/>
  <c r="F381" i="20"/>
  <c r="F378" i="20"/>
  <c r="F375" i="20"/>
  <c r="F372" i="20"/>
  <c r="F369" i="20"/>
  <c r="F366" i="20"/>
  <c r="F363" i="20"/>
  <c r="F360" i="20"/>
  <c r="F356" i="20"/>
  <c r="F353" i="20"/>
  <c r="F350" i="20"/>
  <c r="F347" i="20"/>
  <c r="F344" i="20"/>
  <c r="F341" i="20"/>
  <c r="F338" i="20"/>
  <c r="F335" i="20"/>
  <c r="F332" i="20"/>
  <c r="F329" i="20"/>
  <c r="F326" i="20"/>
  <c r="F323" i="20"/>
  <c r="F319" i="20"/>
  <c r="F316" i="20"/>
  <c r="F313" i="20"/>
  <c r="F310" i="20"/>
  <c r="F307" i="20"/>
  <c r="F304" i="20"/>
  <c r="F301" i="20"/>
  <c r="F298" i="20"/>
  <c r="F295" i="20"/>
  <c r="F292" i="20"/>
  <c r="F289" i="20"/>
  <c r="F286" i="20"/>
  <c r="F283" i="20"/>
  <c r="F280" i="20"/>
  <c r="F277" i="20"/>
  <c r="F273" i="20"/>
  <c r="F270" i="20"/>
  <c r="F267" i="20"/>
  <c r="F264" i="20"/>
  <c r="F261" i="20"/>
  <c r="F258" i="20"/>
  <c r="F255" i="20"/>
  <c r="F252" i="20"/>
  <c r="F249" i="20"/>
  <c r="F246" i="20"/>
  <c r="F243" i="20"/>
  <c r="F240" i="20"/>
  <c r="F237" i="20"/>
  <c r="F234" i="20"/>
  <c r="F231" i="20"/>
  <c r="F228" i="20"/>
  <c r="F369" i="13"/>
  <c r="F366" i="13"/>
  <c r="F363" i="13"/>
  <c r="F360" i="13"/>
  <c r="F357" i="13"/>
  <c r="F354" i="13"/>
  <c r="F351" i="13"/>
  <c r="F348" i="13"/>
  <c r="F345" i="13"/>
  <c r="F342" i="13"/>
  <c r="F339" i="13"/>
  <c r="F336" i="13"/>
  <c r="F333" i="13"/>
  <c r="F330" i="13"/>
  <c r="F326" i="13"/>
  <c r="F323" i="13"/>
  <c r="F320" i="13"/>
  <c r="F317" i="13"/>
  <c r="F314" i="13"/>
  <c r="F311" i="13"/>
  <c r="F308" i="13"/>
  <c r="F305" i="13"/>
  <c r="F302" i="13"/>
  <c r="F299" i="13"/>
  <c r="F296" i="13"/>
  <c r="F293" i="13"/>
  <c r="F290" i="13"/>
  <c r="F287" i="13"/>
  <c r="F284" i="13"/>
  <c r="F281" i="13"/>
  <c r="F278" i="13"/>
  <c r="F274" i="13"/>
  <c r="F271" i="13"/>
  <c r="F268" i="13"/>
  <c r="F265" i="13"/>
  <c r="F262" i="13"/>
  <c r="F259" i="13"/>
  <c r="F256" i="13"/>
  <c r="F253" i="13"/>
  <c r="F250" i="13"/>
  <c r="F247" i="13"/>
  <c r="F244" i="13"/>
  <c r="F241" i="13"/>
  <c r="F238" i="13"/>
  <c r="F235" i="13"/>
  <c r="F232" i="13"/>
  <c r="F229" i="13"/>
  <c r="F225" i="13"/>
  <c r="F222" i="13"/>
  <c r="F219" i="13"/>
  <c r="F216" i="13"/>
  <c r="F213" i="13"/>
  <c r="F210" i="13"/>
  <c r="F207" i="13"/>
  <c r="F204" i="13"/>
  <c r="F201" i="13"/>
  <c r="F198" i="13"/>
  <c r="F195" i="13"/>
  <c r="F192" i="13"/>
  <c r="F481" i="9"/>
  <c r="F478" i="9"/>
  <c r="F475" i="9"/>
  <c r="F472" i="9"/>
  <c r="F469" i="9"/>
  <c r="F466" i="9"/>
  <c r="F463" i="9"/>
  <c r="F460" i="9"/>
  <c r="F457" i="9"/>
  <c r="F454" i="9"/>
  <c r="F451" i="9"/>
  <c r="F448" i="9"/>
  <c r="F445" i="9"/>
  <c r="F442" i="9"/>
  <c r="F439" i="9"/>
  <c r="F436" i="9"/>
  <c r="F433" i="9"/>
  <c r="F430" i="9"/>
  <c r="F427" i="9"/>
  <c r="F424" i="9"/>
  <c r="F420" i="9"/>
  <c r="F417" i="9"/>
  <c r="F414" i="9"/>
  <c r="F411" i="9"/>
  <c r="F408" i="9"/>
  <c r="F405" i="9"/>
  <c r="F402" i="9"/>
  <c r="F390" i="9"/>
  <c r="F387" i="9"/>
  <c r="F384" i="9"/>
  <c r="F381" i="9"/>
  <c r="F377" i="9"/>
  <c r="F374" i="9"/>
  <c r="F371" i="9"/>
  <c r="F368" i="9"/>
  <c r="F365" i="9"/>
  <c r="F362" i="9"/>
  <c r="F359" i="9"/>
  <c r="F356" i="9"/>
  <c r="F353" i="9"/>
  <c r="F350" i="9"/>
  <c r="F347" i="9"/>
  <c r="F344" i="9"/>
  <c r="F341" i="9"/>
  <c r="F338" i="9"/>
  <c r="F334" i="9"/>
  <c r="F331" i="9"/>
  <c r="F328" i="9"/>
  <c r="F325" i="9"/>
  <c r="F319" i="9"/>
  <c r="F316" i="9"/>
  <c r="F313" i="9"/>
  <c r="F310" i="9"/>
  <c r="F307" i="9"/>
  <c r="F304" i="9"/>
  <c r="F301" i="9"/>
  <c r="F298" i="9"/>
  <c r="F295" i="9"/>
  <c r="F292" i="9"/>
  <c r="F289" i="9"/>
  <c r="F286" i="9"/>
  <c r="F283" i="9"/>
  <c r="F280" i="9"/>
  <c r="F277" i="9"/>
  <c r="F274" i="9"/>
  <c r="F271" i="9"/>
  <c r="F268" i="9"/>
  <c r="F271" i="24"/>
  <c r="F267" i="24"/>
  <c r="F263" i="24"/>
  <c r="F259" i="24"/>
  <c r="F255" i="24"/>
  <c r="F251" i="24"/>
  <c r="F247" i="24"/>
  <c r="F243" i="24"/>
  <c r="F239" i="24"/>
  <c r="F235" i="24"/>
  <c r="F231" i="24"/>
  <c r="F227" i="24"/>
  <c r="F223" i="24"/>
  <c r="F219" i="24"/>
  <c r="F215" i="24"/>
  <c r="F32" i="24"/>
  <c r="F36" i="24"/>
  <c r="F40" i="24"/>
  <c r="F44" i="24"/>
  <c r="F48" i="24"/>
  <c r="F52" i="24"/>
  <c r="F56" i="24"/>
  <c r="F60" i="24"/>
  <c r="F64" i="24"/>
  <c r="F68" i="24"/>
  <c r="F72" i="24"/>
  <c r="F76" i="24"/>
  <c r="F80" i="24"/>
  <c r="F84" i="24"/>
  <c r="F210" i="24"/>
  <c r="F206" i="24"/>
  <c r="F202" i="24"/>
  <c r="F198" i="24"/>
  <c r="F194" i="24"/>
  <c r="F190" i="24"/>
  <c r="F186" i="24"/>
  <c r="F182" i="24"/>
  <c r="F178" i="24"/>
  <c r="F174" i="24"/>
  <c r="F170" i="24"/>
  <c r="F166" i="24"/>
  <c r="F162" i="24"/>
  <c r="F158" i="24"/>
  <c r="F153" i="24"/>
  <c r="F149" i="24"/>
  <c r="F145" i="24"/>
  <c r="F141" i="24"/>
  <c r="F137" i="24"/>
  <c r="F133" i="24"/>
  <c r="F129" i="24"/>
  <c r="F125" i="24"/>
  <c r="F121" i="24"/>
  <c r="F117" i="24"/>
  <c r="F113" i="24"/>
  <c r="F109" i="24"/>
  <c r="F105" i="24"/>
  <c r="F101" i="24"/>
  <c r="F97" i="24"/>
  <c r="F92" i="24"/>
  <c r="F88" i="24"/>
  <c r="F28" i="24"/>
  <c r="F24" i="24"/>
  <c r="F20" i="24"/>
  <c r="F16" i="24"/>
  <c r="F147" i="23"/>
  <c r="F143" i="23"/>
  <c r="F139" i="23"/>
  <c r="F135" i="23"/>
  <c r="F131" i="23"/>
  <c r="F127" i="23"/>
  <c r="F123" i="23"/>
  <c r="F119" i="23"/>
  <c r="F115" i="23"/>
  <c r="F111" i="23"/>
  <c r="F106" i="23"/>
  <c r="F102" i="23"/>
  <c r="F98" i="23"/>
  <c r="F94" i="23"/>
  <c r="F90" i="23"/>
  <c r="F86" i="23"/>
  <c r="F82" i="23"/>
  <c r="F78" i="23"/>
  <c r="F74" i="23"/>
  <c r="F69" i="23"/>
  <c r="F65" i="23"/>
  <c r="F61" i="23"/>
  <c r="F57" i="23"/>
  <c r="F53" i="23"/>
  <c r="F49" i="23"/>
  <c r="F45" i="23"/>
  <c r="F41" i="23"/>
  <c r="F37" i="23"/>
  <c r="F33" i="23"/>
  <c r="F155" i="22"/>
  <c r="F151" i="22"/>
  <c r="F147" i="22"/>
  <c r="F143" i="22"/>
  <c r="F139" i="22"/>
  <c r="F135" i="22"/>
  <c r="F131" i="22"/>
  <c r="F126" i="22"/>
  <c r="F122" i="22"/>
  <c r="F118" i="22"/>
  <c r="F114" i="22"/>
  <c r="F110" i="22"/>
  <c r="F106" i="22"/>
  <c r="F102" i="22"/>
  <c r="F98" i="22"/>
  <c r="F94" i="22"/>
  <c r="F90" i="22"/>
  <c r="F85" i="22"/>
  <c r="F81" i="22"/>
  <c r="F77" i="22"/>
  <c r="F73" i="22"/>
  <c r="F69" i="22"/>
  <c r="F65" i="22"/>
  <c r="F61" i="22"/>
  <c r="F57" i="22"/>
  <c r="F53" i="22"/>
  <c r="F49" i="22"/>
  <c r="F155" i="21"/>
  <c r="F151" i="21"/>
  <c r="F147" i="21"/>
  <c r="F143" i="21"/>
  <c r="F139" i="21"/>
  <c r="F135" i="21"/>
  <c r="F131" i="21"/>
  <c r="F127" i="21"/>
  <c r="F123" i="21"/>
  <c r="F119" i="21"/>
  <c r="F114" i="21"/>
  <c r="F110" i="21"/>
  <c r="F106" i="21"/>
  <c r="F102" i="21"/>
  <c r="F98" i="21"/>
  <c r="F94" i="21"/>
  <c r="F90" i="21"/>
  <c r="F85" i="21"/>
  <c r="F81" i="21"/>
  <c r="F77" i="21"/>
  <c r="F73" i="21"/>
  <c r="F69" i="21"/>
  <c r="F65" i="21"/>
  <c r="F61" i="21"/>
  <c r="F57" i="21"/>
  <c r="F53" i="21"/>
  <c r="F49" i="21"/>
  <c r="F45" i="21"/>
  <c r="F41" i="21"/>
  <c r="F36" i="21"/>
  <c r="F32" i="21"/>
  <c r="F28" i="21"/>
  <c r="F24" i="21"/>
  <c r="F20" i="21"/>
  <c r="F223" i="20"/>
  <c r="F219" i="20"/>
  <c r="F215" i="20"/>
  <c r="F211" i="20"/>
  <c r="F207" i="20"/>
  <c r="F203" i="20"/>
  <c r="F199" i="20"/>
  <c r="F195" i="20"/>
  <c r="F191" i="20"/>
  <c r="F187" i="20"/>
  <c r="F183" i="20"/>
  <c r="F179" i="20"/>
  <c r="F175" i="20"/>
  <c r="F171" i="20"/>
  <c r="F167" i="20"/>
  <c r="F163" i="20"/>
  <c r="F158" i="20"/>
  <c r="F154" i="20"/>
  <c r="F150" i="20"/>
  <c r="F146" i="20"/>
  <c r="F142" i="20"/>
  <c r="F138" i="20"/>
  <c r="F134" i="20"/>
  <c r="F130" i="20"/>
  <c r="F126" i="20"/>
  <c r="F122" i="20"/>
  <c r="F118" i="20"/>
  <c r="F114" i="20"/>
  <c r="F109" i="20"/>
  <c r="F105" i="20"/>
  <c r="F101" i="20"/>
  <c r="F97" i="20"/>
  <c r="F93" i="20"/>
  <c r="F89" i="20"/>
  <c r="F85" i="20"/>
  <c r="F81" i="20"/>
  <c r="F77" i="20"/>
  <c r="F73" i="20"/>
  <c r="F69" i="20"/>
  <c r="F64" i="20"/>
  <c r="F60" i="20"/>
  <c r="F56" i="20"/>
  <c r="F52" i="20"/>
  <c r="F48" i="20"/>
  <c r="F44" i="20"/>
  <c r="F40" i="20"/>
  <c r="F36" i="20"/>
  <c r="F32" i="20"/>
  <c r="F28" i="20"/>
  <c r="F187" i="13"/>
  <c r="F183" i="13"/>
  <c r="F179" i="13"/>
  <c r="F175" i="13"/>
  <c r="F171" i="13"/>
  <c r="F167" i="13"/>
  <c r="F163" i="13"/>
  <c r="F159" i="13"/>
  <c r="F155" i="13"/>
  <c r="F150" i="13"/>
  <c r="F146" i="13"/>
  <c r="F142" i="13"/>
  <c r="F138" i="13"/>
  <c r="F134" i="13"/>
  <c r="F130" i="13"/>
  <c r="F126" i="13"/>
  <c r="F122" i="13"/>
  <c r="F118" i="13"/>
  <c r="F113" i="13"/>
  <c r="F109" i="13"/>
  <c r="F105" i="13"/>
  <c r="F101" i="13"/>
  <c r="F97" i="13"/>
  <c r="F93" i="13"/>
  <c r="F89" i="13"/>
  <c r="F85" i="13"/>
  <c r="F81" i="13"/>
  <c r="F77" i="13"/>
  <c r="F72" i="13"/>
  <c r="F68" i="13"/>
  <c r="F64" i="13"/>
  <c r="F60" i="13"/>
  <c r="F56" i="13"/>
  <c r="F52" i="13"/>
  <c r="F48" i="13"/>
  <c r="F44" i="13"/>
  <c r="F40" i="13"/>
  <c r="F36" i="13"/>
  <c r="F32" i="13"/>
  <c r="F28" i="13"/>
  <c r="F24" i="13"/>
  <c r="F20" i="13"/>
  <c r="F263" i="9"/>
  <c r="F259" i="9"/>
  <c r="F255" i="9"/>
  <c r="F251" i="9"/>
  <c r="F247" i="9"/>
  <c r="F243" i="9"/>
  <c r="F239" i="9"/>
  <c r="F235" i="9"/>
  <c r="F231" i="9"/>
  <c r="F227" i="9"/>
  <c r="F223" i="9"/>
  <c r="F219" i="9"/>
  <c r="F215" i="9"/>
  <c r="F211" i="9"/>
  <c r="F207" i="9"/>
  <c r="F202" i="9"/>
  <c r="F198" i="9"/>
  <c r="F194" i="9"/>
  <c r="F190" i="9"/>
  <c r="F186" i="9"/>
  <c r="F182" i="9"/>
  <c r="F178" i="9"/>
  <c r="F174" i="9"/>
  <c r="F170" i="9"/>
  <c r="F166" i="9"/>
  <c r="F162" i="9"/>
  <c r="F158" i="9"/>
  <c r="F154" i="9"/>
  <c r="F150" i="9"/>
  <c r="F146" i="9"/>
  <c r="F142" i="9"/>
  <c r="F138" i="9"/>
  <c r="F134" i="9"/>
  <c r="F130" i="9"/>
  <c r="F126" i="9"/>
  <c r="F121" i="9"/>
  <c r="F117" i="9"/>
  <c r="F113" i="9"/>
  <c r="F109" i="9"/>
  <c r="F105" i="9"/>
  <c r="F101" i="9"/>
  <c r="F97" i="9"/>
  <c r="F93" i="9"/>
  <c r="F89" i="9"/>
  <c r="F85" i="9"/>
  <c r="F81" i="9"/>
  <c r="F77" i="9"/>
  <c r="F73" i="9"/>
  <c r="F68" i="9"/>
  <c r="F64" i="9"/>
  <c r="F60" i="9"/>
  <c r="F56" i="9"/>
  <c r="F52" i="9"/>
  <c r="F48" i="9"/>
  <c r="F44" i="9"/>
  <c r="F40" i="9"/>
  <c r="F36" i="9"/>
  <c r="F32" i="9"/>
  <c r="F28" i="9"/>
  <c r="F24" i="9"/>
  <c r="F20" i="9"/>
  <c r="F12" i="24"/>
  <c r="F8" i="24"/>
  <c r="F4" i="24"/>
  <c r="F28" i="23"/>
  <c r="F24" i="23"/>
  <c r="F20" i="23"/>
  <c r="F16" i="23"/>
  <c r="F12" i="23"/>
  <c r="F8" i="23"/>
  <c r="F4" i="23"/>
  <c r="F183" i="22"/>
  <c r="F179" i="22"/>
  <c r="F175" i="22"/>
  <c r="F171" i="22"/>
  <c r="F167" i="22"/>
  <c r="F163" i="22"/>
  <c r="F159" i="22"/>
  <c r="F44" i="22"/>
  <c r="F40" i="22"/>
  <c r="F36" i="22"/>
  <c r="F32" i="22"/>
  <c r="F28" i="22"/>
  <c r="F24" i="22"/>
  <c r="F20" i="22"/>
  <c r="F16" i="22"/>
  <c r="F12" i="22"/>
  <c r="P16" i="22" s="1"/>
  <c r="F8" i="22"/>
  <c r="F4" i="22"/>
  <c r="J16" i="22" s="1"/>
  <c r="F16" i="21"/>
  <c r="F12" i="21"/>
  <c r="F8" i="21"/>
  <c r="F4" i="21"/>
  <c r="P16" i="21" s="1"/>
  <c r="F24" i="20"/>
  <c r="F20" i="20"/>
  <c r="F16" i="20"/>
  <c r="F12" i="20"/>
  <c r="F8" i="20"/>
  <c r="F4" i="20"/>
  <c r="J13" i="21" l="1"/>
  <c r="P14" i="22"/>
  <c r="J13" i="22"/>
  <c r="P15" i="22"/>
  <c r="P15" i="24"/>
  <c r="J16" i="24"/>
  <c r="P16" i="24"/>
  <c r="P14" i="24"/>
  <c r="J14" i="23"/>
  <c r="P13" i="23"/>
  <c r="J14" i="20"/>
  <c r="J15" i="20" s="1"/>
  <c r="J16" i="20"/>
  <c r="P13" i="24"/>
  <c r="J13" i="24"/>
  <c r="J14" i="24"/>
  <c r="J15" i="24" s="1"/>
  <c r="P13" i="22"/>
  <c r="P17" i="22" s="1"/>
  <c r="Q17" i="22" s="1"/>
  <c r="J14" i="22"/>
  <c r="J15" i="22" s="1"/>
  <c r="P14" i="23"/>
  <c r="P15" i="23"/>
  <c r="J16" i="23"/>
  <c r="J15" i="23" s="1"/>
  <c r="P16" i="23"/>
  <c r="J13" i="23"/>
  <c r="P13" i="21"/>
  <c r="J14" i="21"/>
  <c r="J15" i="21" s="1"/>
  <c r="J16" i="21"/>
  <c r="P15" i="21"/>
  <c r="P14" i="20"/>
  <c r="J13" i="20"/>
  <c r="P13" i="20"/>
  <c r="F16" i="13"/>
  <c r="F12" i="13"/>
  <c r="F8" i="13"/>
  <c r="F4" i="13"/>
  <c r="P17" i="24" l="1"/>
  <c r="Q13" i="24" s="1"/>
  <c r="P17" i="23"/>
  <c r="Q16" i="23" s="1"/>
  <c r="P17" i="20"/>
  <c r="Q17" i="20" s="1"/>
  <c r="Q13" i="22"/>
  <c r="Q16" i="22"/>
  <c r="Q15" i="22"/>
  <c r="Q14" i="22"/>
  <c r="P17" i="21"/>
  <c r="J14" i="13"/>
  <c r="P13" i="13"/>
  <c r="J13" i="13"/>
  <c r="J16" i="13"/>
  <c r="J15" i="13" s="1"/>
  <c r="P16" i="13"/>
  <c r="P15" i="13"/>
  <c r="P14" i="13"/>
  <c r="Q17" i="24"/>
  <c r="Q15" i="24"/>
  <c r="Q16" i="24"/>
  <c r="Q14" i="24"/>
  <c r="Q14" i="20"/>
  <c r="Q15" i="20"/>
  <c r="Q16" i="20"/>
  <c r="Q13" i="20"/>
  <c r="Q15" i="23" l="1"/>
  <c r="Q14" i="23"/>
  <c r="Q13" i="23"/>
  <c r="Q17" i="23"/>
  <c r="Q17" i="21"/>
  <c r="Q14" i="21"/>
  <c r="Q16" i="21"/>
  <c r="Q13" i="21"/>
  <c r="Q15" i="21"/>
  <c r="P17" i="13"/>
  <c r="Q17" i="13" s="1"/>
  <c r="Q13" i="13"/>
  <c r="Q15" i="13"/>
  <c r="F16" i="9"/>
  <c r="F12" i="9"/>
  <c r="F8" i="9"/>
  <c r="F4" i="9"/>
  <c r="Q14" i="13" l="1"/>
  <c r="Q16" i="13"/>
  <c r="J16" i="9"/>
  <c r="J13" i="9"/>
  <c r="P16" i="9"/>
  <c r="P15" i="9"/>
  <c r="P14" i="9"/>
  <c r="P13" i="9"/>
  <c r="J14" i="9"/>
  <c r="P17" i="9" l="1"/>
  <c r="J15" i="9"/>
  <c r="Q17" i="9"/>
  <c r="Q16" i="9" l="1"/>
  <c r="Q13" i="9"/>
  <c r="Q15" i="9"/>
  <c r="Q14" i="9"/>
</calcChain>
</file>

<file path=xl/sharedStrings.xml><?xml version="1.0" encoding="utf-8"?>
<sst xmlns="http://schemas.openxmlformats.org/spreadsheetml/2006/main" count="161" uniqueCount="31">
  <si>
    <t>4(1-5)</t>
  </si>
  <si>
    <t>3(1-5)</t>
  </si>
  <si>
    <t>2(1-5)</t>
  </si>
  <si>
    <t>Total</t>
  </si>
  <si>
    <t xml:space="preserve"> (Fn/c&lt;1)</t>
  </si>
  <si>
    <t>C&gt;N</t>
  </si>
  <si>
    <t>1&lt;(Fn/c)&lt;2</t>
  </si>
  <si>
    <t>U</t>
  </si>
  <si>
    <t xml:space="preserve"> 2&lt;(Fn/c)&lt;10</t>
  </si>
  <si>
    <t>N&gt;C</t>
  </si>
  <si>
    <t xml:space="preserve"> (Fn/c&gt;10)</t>
  </si>
  <si>
    <t>N</t>
  </si>
  <si>
    <t>%</t>
  </si>
  <si>
    <t>n</t>
  </si>
  <si>
    <t>Fn/c</t>
  </si>
  <si>
    <t>1(1-5)</t>
  </si>
  <si>
    <t>SN2024.04.02</t>
  </si>
  <si>
    <t>1104.LTA SV40-GFP</t>
  </si>
  <si>
    <t>1104.LTA SV40-GFP+ 509.mcherry-Bimax2</t>
  </si>
  <si>
    <t>1117.A0A0A1C4T1-GFP</t>
  </si>
  <si>
    <t>1117.A0A0A1C4T1-GFP+ 509.mcherry-Bimax2</t>
  </si>
  <si>
    <t>1118.A0A0A1C4T1-GFP-mNLSc</t>
  </si>
  <si>
    <t>1119.A0A0A1C4T1-GFP-mNLSn</t>
  </si>
  <si>
    <t>1120.A0A0A1C4T1-GFP-mNLSnc</t>
  </si>
  <si>
    <t>1(1-5) XD2024.01.20 sample 5</t>
  </si>
  <si>
    <t>1(1-5) XD2024.01.20 sample 6</t>
  </si>
  <si>
    <t>1(1-5) XD2025.01.20 sample 7</t>
  </si>
  <si>
    <t>1(1-5) XD2025.01.20 sample 8</t>
  </si>
  <si>
    <t>1(1-5) XD2025.01.25 sample 9</t>
  </si>
  <si>
    <t>1(1-5) XD 2025.01.20 sample 10</t>
  </si>
  <si>
    <t>1(1-5) XD2025.01.20 sample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</si>
</sst>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Times"/>
      <family val="1"/>
    </font>
    <font>
      <sz val="12"/>
      <color theme="1"/>
      <name val="Courier"/>
      <family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2" fontId="0" fillId="2" borderId="0" xfId="0" applyNumberFormat="1" applyFill="1"/>
    <xf numFmtId="164" fontId="0" fillId="2" borderId="1" xfId="0" applyNumberFormat="1" applyFill="1" applyBorder="1"/>
    <xf numFmtId="0" fontId="0" fillId="2" borderId="2" xfId="0" applyFill="1" applyBorder="1"/>
    <xf numFmtId="2" fontId="0" fillId="2" borderId="3" xfId="0" applyNumberFormat="1" applyFill="1" applyBorder="1"/>
    <xf numFmtId="164" fontId="0" fillId="2" borderId="4" xfId="0" applyNumberFormat="1" applyFill="1" applyBorder="1"/>
    <xf numFmtId="2" fontId="0" fillId="2" borderId="5" xfId="0" applyNumberFormat="1" applyFill="1" applyBorder="1"/>
    <xf numFmtId="1" fontId="0" fillId="2" borderId="1" xfId="0" applyNumberFormat="1" applyFill="1" applyBorder="1"/>
    <xf numFmtId="1" fontId="0" fillId="2" borderId="2" xfId="0" applyNumberFormat="1" applyFill="1" applyBorder="1"/>
    <xf numFmtId="1" fontId="0" fillId="2" borderId="3" xfId="0" applyNumberFormat="1" applyFill="1" applyBorder="1"/>
    <xf numFmtId="2" fontId="0" fillId="2" borderId="4" xfId="0" applyNumberFormat="1" applyFill="1" applyBorder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/>
    <xf numFmtId="2" fontId="0" fillId="2" borderId="8" xfId="0" applyNumberFormat="1" applyFill="1" applyBorder="1"/>
    <xf numFmtId="0" fontId="0" fillId="2" borderId="6" xfId="0" applyFill="1" applyBorder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3" borderId="0" xfId="0" applyFont="1" applyFill="1"/>
    <xf numFmtId="2" fontId="1" fillId="3" borderId="0" xfId="0" applyNumberFormat="1" applyFont="1" applyFill="1"/>
    <xf numFmtId="0" fontId="3" fillId="0" borderId="0" xfId="0" applyFont="1"/>
    <xf numFmtId="0" fontId="4" fillId="4" borderId="0" xfId="0" applyFont="1" applyFill="1"/>
    <xf numFmtId="3" fontId="0" fillId="2" borderId="0" xfId="0" applyNumberFormat="1" applyFill="1"/>
    <xf numFmtId="0" fontId="0" fillId="5" borderId="0" xfId="0" applyFill="1"/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'3'!$Q$13:$Q$16</c:f>
              <c:numCache>
                <c:formatCode>0.0</c:formatCode>
                <c:ptCount val="4"/>
                <c:pt idx="0">
                  <c:v>86.36363636363636</c:v>
                </c:pt>
                <c:pt idx="1">
                  <c:v>13.636363636363635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D8-4755-ADAB-DA24856D2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'4'!$Q$13:$Q$16</c:f>
              <c:numCache>
                <c:formatCode>0.0</c:formatCode>
                <c:ptCount val="4"/>
                <c:pt idx="0">
                  <c:v>0.95238095238095244</c:v>
                </c:pt>
                <c:pt idx="1">
                  <c:v>2.8571428571428572</c:v>
                </c:pt>
                <c:pt idx="2">
                  <c:v>3.8095238095238098</c:v>
                </c:pt>
                <c:pt idx="3">
                  <c:v>92.38095238095238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B-4B54-ADF9-C43ECD34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'8'!$Q$13:$Q$16</c:f>
              <c:numCache>
                <c:formatCode>0.0</c:formatCode>
                <c:ptCount val="4"/>
                <c:pt idx="0">
                  <c:v>13.392857142857142</c:v>
                </c:pt>
                <c:pt idx="1">
                  <c:v>86.607142857142861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F-4901-93A6-300E3A622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'9'!$Q$13:$Q$16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1-4392-AB67-8B65029C0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'10'!$Q$13:$Q$16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0-4A03-8ACF-5CA6E7B5B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'11'!$Q$13:$Q$16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28.155339805825243</c:v>
                </c:pt>
                <c:pt idx="3">
                  <c:v>71.844660194174764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1-4102-BE3D-465043FB6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val>
            <c:numRef>
              <c:f>'12'!$Q$13:$Q$16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B-48E9-A4FA-1357AC9F9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"/><Relationship Id="rId2" Type="http://schemas.openxmlformats.org/officeDocument/2006/relationships/image" Target="../media/image1.tif"/><Relationship Id="rId1" Type="http://schemas.openxmlformats.org/officeDocument/2006/relationships/chart" Target="../charts/chart1.xml"/><Relationship Id="rId5" Type="http://schemas.openxmlformats.org/officeDocument/2006/relationships/image" Target="../media/image4.tif"/><Relationship Id="rId4" Type="http://schemas.openxmlformats.org/officeDocument/2006/relationships/image" Target="../media/image3.t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"/><Relationship Id="rId2" Type="http://schemas.openxmlformats.org/officeDocument/2006/relationships/image" Target="../media/image5.tif"/><Relationship Id="rId1" Type="http://schemas.openxmlformats.org/officeDocument/2006/relationships/chart" Target="../charts/chart2.xml"/><Relationship Id="rId5" Type="http://schemas.openxmlformats.org/officeDocument/2006/relationships/image" Target="../media/image8.tiff"/><Relationship Id="rId4" Type="http://schemas.openxmlformats.org/officeDocument/2006/relationships/image" Target="../media/image7.t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tif"/><Relationship Id="rId2" Type="http://schemas.openxmlformats.org/officeDocument/2006/relationships/image" Target="../media/image9.tif"/><Relationship Id="rId1" Type="http://schemas.openxmlformats.org/officeDocument/2006/relationships/chart" Target="../charts/chart3.xml"/><Relationship Id="rId5" Type="http://schemas.openxmlformats.org/officeDocument/2006/relationships/image" Target="../media/image12.tif"/><Relationship Id="rId4" Type="http://schemas.openxmlformats.org/officeDocument/2006/relationships/image" Target="../media/image11.ti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tif"/><Relationship Id="rId2" Type="http://schemas.openxmlformats.org/officeDocument/2006/relationships/image" Target="../media/image14.tif"/><Relationship Id="rId1" Type="http://schemas.openxmlformats.org/officeDocument/2006/relationships/image" Target="../media/image13.tif"/><Relationship Id="rId5" Type="http://schemas.openxmlformats.org/officeDocument/2006/relationships/image" Target="../media/image16.tif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tif"/><Relationship Id="rId2" Type="http://schemas.openxmlformats.org/officeDocument/2006/relationships/image" Target="../media/image17.tif"/><Relationship Id="rId1" Type="http://schemas.openxmlformats.org/officeDocument/2006/relationships/chart" Target="../charts/chart5.xml"/><Relationship Id="rId5" Type="http://schemas.openxmlformats.org/officeDocument/2006/relationships/image" Target="../media/image20.tif"/><Relationship Id="rId4" Type="http://schemas.openxmlformats.org/officeDocument/2006/relationships/image" Target="../media/image19.ti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tif"/><Relationship Id="rId2" Type="http://schemas.openxmlformats.org/officeDocument/2006/relationships/image" Target="../media/image21.tif"/><Relationship Id="rId1" Type="http://schemas.openxmlformats.org/officeDocument/2006/relationships/chart" Target="../charts/chart6.xml"/><Relationship Id="rId5" Type="http://schemas.openxmlformats.org/officeDocument/2006/relationships/image" Target="../media/image24.tif"/><Relationship Id="rId4" Type="http://schemas.openxmlformats.org/officeDocument/2006/relationships/image" Target="../media/image23.ti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tif"/><Relationship Id="rId2" Type="http://schemas.openxmlformats.org/officeDocument/2006/relationships/image" Target="../media/image25.tif"/><Relationship Id="rId1" Type="http://schemas.openxmlformats.org/officeDocument/2006/relationships/chart" Target="../charts/chart7.xml"/><Relationship Id="rId5" Type="http://schemas.openxmlformats.org/officeDocument/2006/relationships/image" Target="../media/image28.tif"/><Relationship Id="rId4" Type="http://schemas.openxmlformats.org/officeDocument/2006/relationships/image" Target="../media/image27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85789E-5881-4C1F-A12E-E934C518C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91020</xdr:colOff>
      <xdr:row>0</xdr:row>
      <xdr:rowOff>0</xdr:rowOff>
    </xdr:from>
    <xdr:to>
      <xdr:col>17</xdr:col>
      <xdr:colOff>586740</xdr:colOff>
      <xdr:row>8</xdr:row>
      <xdr:rowOff>11698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5F4FA6-822E-7B86-564C-C602CF6F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7820" y="0"/>
          <a:ext cx="6134520" cy="1489978"/>
        </a:xfrm>
        <a:prstGeom prst="rect">
          <a:avLst/>
        </a:prstGeom>
      </xdr:spPr>
    </xdr:pic>
    <xdr:clientData/>
  </xdr:twoCellAnchor>
  <xdr:twoCellAnchor editAs="oneCell">
    <xdr:from>
      <xdr:col>8</xdr:col>
      <xdr:colOff>138600</xdr:colOff>
      <xdr:row>0</xdr:row>
      <xdr:rowOff>0</xdr:rowOff>
    </xdr:from>
    <xdr:to>
      <xdr:col>18</xdr:col>
      <xdr:colOff>24720</xdr:colOff>
      <xdr:row>8</xdr:row>
      <xdr:rowOff>11698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6BC5A69-9C29-6CC8-237D-4D326999B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6342" y="0"/>
          <a:ext cx="6819910" cy="1568472"/>
        </a:xfrm>
        <a:prstGeom prst="rect">
          <a:avLst/>
        </a:prstGeom>
      </xdr:spPr>
    </xdr:pic>
    <xdr:clientData/>
  </xdr:twoCellAnchor>
  <xdr:twoCellAnchor editAs="oneCell">
    <xdr:from>
      <xdr:col>8</xdr:col>
      <xdr:colOff>134972</xdr:colOff>
      <xdr:row>0</xdr:row>
      <xdr:rowOff>0</xdr:rowOff>
    </xdr:from>
    <xdr:to>
      <xdr:col>18</xdr:col>
      <xdr:colOff>21092</xdr:colOff>
      <xdr:row>8</xdr:row>
      <xdr:rowOff>11698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817A43-F33A-FA7D-1CFC-7D395F6EE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2714" y="0"/>
          <a:ext cx="6819910" cy="1568472"/>
        </a:xfrm>
        <a:prstGeom prst="rect">
          <a:avLst/>
        </a:prstGeom>
      </xdr:spPr>
    </xdr:pic>
    <xdr:clientData/>
  </xdr:twoCellAnchor>
  <xdr:twoCellAnchor editAs="oneCell">
    <xdr:from>
      <xdr:col>8</xdr:col>
      <xdr:colOff>90375</xdr:colOff>
      <xdr:row>0</xdr:row>
      <xdr:rowOff>0</xdr:rowOff>
    </xdr:from>
    <xdr:to>
      <xdr:col>17</xdr:col>
      <xdr:colOff>652462</xdr:colOff>
      <xdr:row>8</xdr:row>
      <xdr:rowOff>26938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98E57ED-F0BD-1274-1D39-A8DF874AD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8117" y="0"/>
          <a:ext cx="6819910" cy="15837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8FA04C-46BD-4FAF-99DA-D28CCAE3E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68300</xdr:colOff>
      <xdr:row>0</xdr:row>
      <xdr:rowOff>0</xdr:rowOff>
    </xdr:from>
    <xdr:to>
      <xdr:col>21</xdr:col>
      <xdr:colOff>215900</xdr:colOff>
      <xdr:row>7</xdr:row>
      <xdr:rowOff>181487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0445B0-45B8-6E5C-CC09-8AB2DF335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6200" y="0"/>
          <a:ext cx="8402600" cy="1514987"/>
        </a:xfrm>
        <a:prstGeom prst="rect">
          <a:avLst/>
        </a:prstGeom>
      </xdr:spPr>
    </xdr:pic>
    <xdr:clientData/>
  </xdr:twoCellAnchor>
  <xdr:twoCellAnchor editAs="oneCell">
    <xdr:from>
      <xdr:col>9</xdr:col>
      <xdr:colOff>91300</xdr:colOff>
      <xdr:row>0</xdr:row>
      <xdr:rowOff>0</xdr:rowOff>
    </xdr:from>
    <xdr:to>
      <xdr:col>21</xdr:col>
      <xdr:colOff>238900</xdr:colOff>
      <xdr:row>7</xdr:row>
      <xdr:rowOff>189107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294D64C-9EE7-73D5-2D48-D22426D01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9200" y="0"/>
          <a:ext cx="8402600" cy="1522607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0</xdr:row>
      <xdr:rowOff>0</xdr:rowOff>
    </xdr:from>
    <xdr:to>
      <xdr:col>21</xdr:col>
      <xdr:colOff>261900</xdr:colOff>
      <xdr:row>8</xdr:row>
      <xdr:rowOff>13847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EB32050-CF48-EA96-A442-D1325E834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0"/>
          <a:ext cx="8402600" cy="1537847"/>
        </a:xfrm>
        <a:prstGeom prst="rect">
          <a:avLst/>
        </a:prstGeom>
      </xdr:spPr>
    </xdr:pic>
    <xdr:clientData/>
  </xdr:twoCellAnchor>
  <xdr:twoCellAnchor editAs="oneCell">
    <xdr:from>
      <xdr:col>9</xdr:col>
      <xdr:colOff>2540</xdr:colOff>
      <xdr:row>0</xdr:row>
      <xdr:rowOff>0</xdr:rowOff>
    </xdr:from>
    <xdr:to>
      <xdr:col>21</xdr:col>
      <xdr:colOff>370840</xdr:colOff>
      <xdr:row>8</xdr:row>
      <xdr:rowOff>67524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54F43F5-358E-3A38-01B5-9658BA953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0440" y="0"/>
          <a:ext cx="8623300" cy="1591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A4010D-8F9C-4F1B-B7FB-B2A9D55FC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647280</xdr:colOff>
      <xdr:row>0</xdr:row>
      <xdr:rowOff>0</xdr:rowOff>
    </xdr:from>
    <xdr:to>
      <xdr:col>18</xdr:col>
      <xdr:colOff>617220</xdr:colOff>
      <xdr:row>8</xdr:row>
      <xdr:rowOff>32056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062D054-0923-B472-E706-7181B8EE0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080" y="0"/>
          <a:ext cx="6878740" cy="1556056"/>
        </a:xfrm>
        <a:prstGeom prst="rect">
          <a:avLst/>
        </a:prstGeom>
      </xdr:spPr>
    </xdr:pic>
    <xdr:clientData/>
  </xdr:twoCellAnchor>
  <xdr:twoCellAnchor editAs="oneCell">
    <xdr:from>
      <xdr:col>8</xdr:col>
      <xdr:colOff>657580</xdr:colOff>
      <xdr:row>0</xdr:row>
      <xdr:rowOff>0</xdr:rowOff>
    </xdr:from>
    <xdr:to>
      <xdr:col>18</xdr:col>
      <xdr:colOff>627520</xdr:colOff>
      <xdr:row>8</xdr:row>
      <xdr:rowOff>25400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41F7757-457F-BE78-1B07-7D9499027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2380" y="0"/>
          <a:ext cx="6878740" cy="1549400"/>
        </a:xfrm>
        <a:prstGeom prst="rect">
          <a:avLst/>
        </a:prstGeom>
      </xdr:spPr>
    </xdr:pic>
    <xdr:clientData/>
  </xdr:twoCellAnchor>
  <xdr:twoCellAnchor editAs="oneCell">
    <xdr:from>
      <xdr:col>9</xdr:col>
      <xdr:colOff>32880</xdr:colOff>
      <xdr:row>0</xdr:row>
      <xdr:rowOff>15521</xdr:rowOff>
    </xdr:from>
    <xdr:to>
      <xdr:col>19</xdr:col>
      <xdr:colOff>2820</xdr:colOff>
      <xdr:row>8</xdr:row>
      <xdr:rowOff>55197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EFE02EA-9ACB-8B9E-690B-64E26DC05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0780" y="15521"/>
          <a:ext cx="6878740" cy="1563676"/>
        </a:xfrm>
        <a:prstGeom prst="rect">
          <a:avLst/>
        </a:prstGeom>
      </xdr:spPr>
    </xdr:pic>
    <xdr:clientData/>
  </xdr:twoCellAnchor>
  <xdr:twoCellAnchor editAs="oneCell">
    <xdr:from>
      <xdr:col>9</xdr:col>
      <xdr:colOff>5080</xdr:colOff>
      <xdr:row>0</xdr:row>
      <xdr:rowOff>0</xdr:rowOff>
    </xdr:from>
    <xdr:to>
      <xdr:col>18</xdr:col>
      <xdr:colOff>648120</xdr:colOff>
      <xdr:row>8</xdr:row>
      <xdr:rowOff>47296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82C7CCA-38AD-7C2F-25C8-1A262EE8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2980" y="0"/>
          <a:ext cx="6878740" cy="15712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442100</xdr:colOff>
      <xdr:row>0</xdr:row>
      <xdr:rowOff>0</xdr:rowOff>
    </xdr:from>
    <xdr:to>
      <xdr:col>21</xdr:col>
      <xdr:colOff>73800</xdr:colOff>
      <xdr:row>8</xdr:row>
      <xdr:rowOff>29094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54AAECC-CBEE-D8CE-06E5-CFD03F794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6900" y="0"/>
          <a:ext cx="8559800" cy="1553094"/>
        </a:xfrm>
        <a:prstGeom prst="rect">
          <a:avLst/>
        </a:prstGeom>
      </xdr:spPr>
    </xdr:pic>
    <xdr:clientData/>
  </xdr:twoCellAnchor>
  <xdr:twoCellAnchor editAs="oneCell">
    <xdr:from>
      <xdr:col>8</xdr:col>
      <xdr:colOff>465100</xdr:colOff>
      <xdr:row>0</xdr:row>
      <xdr:rowOff>0</xdr:rowOff>
    </xdr:from>
    <xdr:to>
      <xdr:col>21</xdr:col>
      <xdr:colOff>96800</xdr:colOff>
      <xdr:row>8</xdr:row>
      <xdr:rowOff>25400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F62986-F05B-FDD2-7AC9-6E858F650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9900" y="0"/>
          <a:ext cx="8559800" cy="1549400"/>
        </a:xfrm>
        <a:prstGeom prst="rect">
          <a:avLst/>
        </a:prstGeom>
      </xdr:spPr>
    </xdr:pic>
    <xdr:clientData/>
  </xdr:twoCellAnchor>
  <xdr:twoCellAnchor editAs="oneCell">
    <xdr:from>
      <xdr:col>8</xdr:col>
      <xdr:colOff>424600</xdr:colOff>
      <xdr:row>0</xdr:row>
      <xdr:rowOff>0</xdr:rowOff>
    </xdr:from>
    <xdr:to>
      <xdr:col>21</xdr:col>
      <xdr:colOff>119800</xdr:colOff>
      <xdr:row>8</xdr:row>
      <xdr:rowOff>44334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3AB5D79-EF90-F2C9-C8EB-45A9B6B46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9400" y="0"/>
          <a:ext cx="8623300" cy="1568334"/>
        </a:xfrm>
        <a:prstGeom prst="rect">
          <a:avLst/>
        </a:prstGeom>
      </xdr:spPr>
    </xdr:pic>
    <xdr:clientData/>
  </xdr:twoCellAnchor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DE9E6C-94D7-4538-BEDF-B47FBA715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8</xdr:col>
      <xdr:colOff>462280</xdr:colOff>
      <xdr:row>0</xdr:row>
      <xdr:rowOff>0</xdr:rowOff>
    </xdr:from>
    <xdr:to>
      <xdr:col>21</xdr:col>
      <xdr:colOff>93980</xdr:colOff>
      <xdr:row>8</xdr:row>
      <xdr:rowOff>44334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5F174C-CCD2-1795-2FC3-55323F7B9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7080" y="0"/>
          <a:ext cx="8559800" cy="15683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8B285D-F912-491F-B402-6DD0AE8B0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619340</xdr:colOff>
      <xdr:row>0</xdr:row>
      <xdr:rowOff>0</xdr:rowOff>
    </xdr:from>
    <xdr:to>
      <xdr:col>19</xdr:col>
      <xdr:colOff>68580</xdr:colOff>
      <xdr:row>8</xdr:row>
      <xdr:rowOff>69072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1FCC77-A986-187A-F748-7E38A713A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140" y="0"/>
          <a:ext cx="7031140" cy="1593072"/>
        </a:xfrm>
        <a:prstGeom prst="rect">
          <a:avLst/>
        </a:prstGeom>
      </xdr:spPr>
    </xdr:pic>
    <xdr:clientData/>
  </xdr:twoCellAnchor>
  <xdr:twoCellAnchor editAs="oneCell">
    <xdr:from>
      <xdr:col>8</xdr:col>
      <xdr:colOff>616940</xdr:colOff>
      <xdr:row>0</xdr:row>
      <xdr:rowOff>0</xdr:rowOff>
    </xdr:from>
    <xdr:to>
      <xdr:col>19</xdr:col>
      <xdr:colOff>66180</xdr:colOff>
      <xdr:row>8</xdr:row>
      <xdr:rowOff>65900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2059214-B866-91DC-1B9D-B8BD537F3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1740" y="0"/>
          <a:ext cx="7031140" cy="1589900"/>
        </a:xfrm>
        <a:prstGeom prst="rect">
          <a:avLst/>
        </a:prstGeom>
      </xdr:spPr>
    </xdr:pic>
    <xdr:clientData/>
  </xdr:twoCellAnchor>
  <xdr:twoCellAnchor editAs="oneCell">
    <xdr:from>
      <xdr:col>8</xdr:col>
      <xdr:colOff>665340</xdr:colOff>
      <xdr:row>0</xdr:row>
      <xdr:rowOff>0</xdr:rowOff>
    </xdr:from>
    <xdr:to>
      <xdr:col>19</xdr:col>
      <xdr:colOff>114580</xdr:colOff>
      <xdr:row>8</xdr:row>
      <xdr:rowOff>76692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B364667-EFBA-8449-F74F-944B0C790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0140" y="0"/>
          <a:ext cx="7031140" cy="1600692"/>
        </a:xfrm>
        <a:prstGeom prst="rect">
          <a:avLst/>
        </a:prstGeom>
      </xdr:spPr>
    </xdr:pic>
    <xdr:clientData/>
  </xdr:twoCellAnchor>
  <xdr:twoCellAnchor editAs="oneCell">
    <xdr:from>
      <xdr:col>8</xdr:col>
      <xdr:colOff>650240</xdr:colOff>
      <xdr:row>0</xdr:row>
      <xdr:rowOff>0</xdr:rowOff>
    </xdr:from>
    <xdr:to>
      <xdr:col>19</xdr:col>
      <xdr:colOff>162980</xdr:colOff>
      <xdr:row>8</xdr:row>
      <xdr:rowOff>84312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95CCFA4-4AF2-80E1-3DD5-5ECBEE67B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5040" y="0"/>
          <a:ext cx="7094640" cy="16083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CC7CCB-AB51-4642-89A0-93C728C2ED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672680</xdr:colOff>
      <xdr:row>0</xdr:row>
      <xdr:rowOff>0</xdr:rowOff>
    </xdr:from>
    <xdr:to>
      <xdr:col>18</xdr:col>
      <xdr:colOff>474980</xdr:colOff>
      <xdr:row>7</xdr:row>
      <xdr:rowOff>174219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24A0BC-66B5-9791-9E58-E5C8BE138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480" y="0"/>
          <a:ext cx="6711100" cy="1507719"/>
        </a:xfrm>
        <a:prstGeom prst="rect">
          <a:avLst/>
        </a:prstGeom>
      </xdr:spPr>
    </xdr:pic>
    <xdr:clientData/>
  </xdr:twoCellAnchor>
  <xdr:twoCellAnchor editAs="oneCell">
    <xdr:from>
      <xdr:col>9</xdr:col>
      <xdr:colOff>22580</xdr:colOff>
      <xdr:row>0</xdr:row>
      <xdr:rowOff>0</xdr:rowOff>
    </xdr:from>
    <xdr:to>
      <xdr:col>18</xdr:col>
      <xdr:colOff>497980</xdr:colOff>
      <xdr:row>7</xdr:row>
      <xdr:rowOff>181839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97C289D-960E-2C97-092B-E850B0BD0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0480" y="0"/>
          <a:ext cx="6711100" cy="1515339"/>
        </a:xfrm>
        <a:prstGeom prst="rect">
          <a:avLst/>
        </a:prstGeom>
      </xdr:spPr>
    </xdr:pic>
    <xdr:clientData/>
  </xdr:twoCellAnchor>
  <xdr:twoCellAnchor editAs="oneCell">
    <xdr:from>
      <xdr:col>9</xdr:col>
      <xdr:colOff>20180</xdr:colOff>
      <xdr:row>0</xdr:row>
      <xdr:rowOff>15520</xdr:rowOff>
    </xdr:from>
    <xdr:to>
      <xdr:col>18</xdr:col>
      <xdr:colOff>495580</xdr:colOff>
      <xdr:row>8</xdr:row>
      <xdr:rowOff>6859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6D1CC33-0D7A-8425-514E-B2BE94461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8080" y="15520"/>
          <a:ext cx="6711100" cy="1515339"/>
        </a:xfrm>
        <a:prstGeom prst="rect">
          <a:avLst/>
        </a:prstGeom>
      </xdr:spPr>
    </xdr:pic>
    <xdr:clientData/>
  </xdr:twoCellAnchor>
  <xdr:twoCellAnchor editAs="oneCell">
    <xdr:from>
      <xdr:col>9</xdr:col>
      <xdr:colOff>43180</xdr:colOff>
      <xdr:row>0</xdr:row>
      <xdr:rowOff>0</xdr:rowOff>
    </xdr:from>
    <xdr:to>
      <xdr:col>18</xdr:col>
      <xdr:colOff>455080</xdr:colOff>
      <xdr:row>8</xdr:row>
      <xdr:rowOff>6579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350262F-C277-7E05-BC85-56965CEA4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1080" y="0"/>
          <a:ext cx="6647600" cy="15305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17</xdr:row>
      <xdr:rowOff>0</xdr:rowOff>
    </xdr:from>
    <xdr:to>
      <xdr:col>12</xdr:col>
      <xdr:colOff>563880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9A9F5F-EB7F-4FAA-A31A-D01E304EF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144360</xdr:colOff>
      <xdr:row>0</xdr:row>
      <xdr:rowOff>38101</xdr:rowOff>
    </xdr:from>
    <xdr:to>
      <xdr:col>17</xdr:col>
      <xdr:colOff>601980</xdr:colOff>
      <xdr:row>8</xdr:row>
      <xdr:rowOff>40545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0192BD-2D99-9A49-42B1-11EB9C40A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1160" y="38101"/>
          <a:ext cx="6096420" cy="1480724"/>
        </a:xfrm>
        <a:prstGeom prst="rect">
          <a:avLst/>
        </a:prstGeom>
      </xdr:spPr>
    </xdr:pic>
    <xdr:clientData/>
  </xdr:twoCellAnchor>
  <xdr:twoCellAnchor editAs="oneCell">
    <xdr:from>
      <xdr:col>8</xdr:col>
      <xdr:colOff>139138</xdr:colOff>
      <xdr:row>0</xdr:row>
      <xdr:rowOff>5221</xdr:rowOff>
    </xdr:from>
    <xdr:to>
      <xdr:col>17</xdr:col>
      <xdr:colOff>664491</xdr:colOff>
      <xdr:row>8</xdr:row>
      <xdr:rowOff>7665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E3F6339-C180-CAE6-85CB-AD7F95300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7805" y="5221"/>
          <a:ext cx="6790686" cy="1582888"/>
        </a:xfrm>
        <a:prstGeom prst="rect">
          <a:avLst/>
        </a:prstGeom>
      </xdr:spPr>
    </xdr:pic>
    <xdr:clientData/>
  </xdr:twoCellAnchor>
  <xdr:twoCellAnchor editAs="oneCell">
    <xdr:from>
      <xdr:col>8</xdr:col>
      <xdr:colOff>270793</xdr:colOff>
      <xdr:row>0</xdr:row>
      <xdr:rowOff>0</xdr:rowOff>
    </xdr:from>
    <xdr:to>
      <xdr:col>18</xdr:col>
      <xdr:colOff>118813</xdr:colOff>
      <xdr:row>8</xdr:row>
      <xdr:rowOff>2444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03A98DA-8054-5F36-8813-77E697C12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460" y="0"/>
          <a:ext cx="6790686" cy="1582888"/>
        </a:xfrm>
        <a:prstGeom prst="rect">
          <a:avLst/>
        </a:prstGeom>
      </xdr:spPr>
    </xdr:pic>
    <xdr:clientData/>
  </xdr:twoCellAnchor>
  <xdr:twoCellAnchor editAs="oneCell">
    <xdr:from>
      <xdr:col>8</xdr:col>
      <xdr:colOff>128693</xdr:colOff>
      <xdr:row>0</xdr:row>
      <xdr:rowOff>30901</xdr:rowOff>
    </xdr:from>
    <xdr:to>
      <xdr:col>17</xdr:col>
      <xdr:colOff>654046</xdr:colOff>
      <xdr:row>8</xdr:row>
      <xdr:rowOff>48585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5ECCD2-45A0-0727-DF08-38068D0BF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7360" y="30901"/>
          <a:ext cx="6790686" cy="1598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A9DD-6A55-4CA3-ACF1-52E7380D06B8}">
  <dimension ref="A1:Q483"/>
  <sheetViews>
    <sheetView zoomScale="124" zoomScaleNormal="124" workbookViewId="0">
      <selection activeCell="F4" sqref="F4:F481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17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1.03</v>
      </c>
      <c r="C4" s="1">
        <v>2317.3330000000001</v>
      </c>
      <c r="D4" s="1">
        <v>2090</v>
      </c>
      <c r="E4" s="1">
        <v>2772</v>
      </c>
      <c r="F4" s="2">
        <f>(C5-C7)/(C6-C7)</f>
        <v>168.23955458726701</v>
      </c>
      <c r="G4" s="2"/>
      <c r="H4" s="2"/>
    </row>
    <row r="5" spans="1:17">
      <c r="A5" s="1">
        <v>2</v>
      </c>
      <c r="B5" s="1">
        <v>0.51500000000000001</v>
      </c>
      <c r="C5" s="1">
        <v>3565.3330000000001</v>
      </c>
      <c r="D5" s="1">
        <v>3353</v>
      </c>
      <c r="E5" s="1">
        <v>3747</v>
      </c>
      <c r="F5" s="2"/>
    </row>
    <row r="6" spans="1:17">
      <c r="A6" s="1">
        <v>3</v>
      </c>
      <c r="B6" s="1">
        <v>1.03</v>
      </c>
      <c r="C6" s="1">
        <v>111</v>
      </c>
      <c r="D6" s="1">
        <v>70</v>
      </c>
      <c r="E6" s="1">
        <v>174</v>
      </c>
      <c r="F6" s="2"/>
    </row>
    <row r="7" spans="1:17">
      <c r="A7" s="1">
        <v>4</v>
      </c>
      <c r="B7" s="1">
        <v>169.601</v>
      </c>
      <c r="C7" s="1">
        <v>90.344999999999999</v>
      </c>
      <c r="D7" s="1">
        <v>2</v>
      </c>
      <c r="E7" s="1">
        <v>271</v>
      </c>
      <c r="F7" s="2"/>
    </row>
    <row r="8" spans="1:17">
      <c r="A8" s="1">
        <v>5</v>
      </c>
      <c r="B8" s="1">
        <v>0.34300000000000003</v>
      </c>
      <c r="C8" s="1">
        <v>2088.5</v>
      </c>
      <c r="D8" s="1">
        <v>2078</v>
      </c>
      <c r="E8" s="1">
        <v>2099</v>
      </c>
      <c r="F8" s="2">
        <f>(C9-C11)/(C10-C11)</f>
        <v>7.9436808049072418</v>
      </c>
      <c r="G8" s="2"/>
      <c r="H8" s="2"/>
    </row>
    <row r="9" spans="1:17">
      <c r="A9" s="1">
        <v>6</v>
      </c>
      <c r="B9" s="1">
        <v>1.5449999999999999</v>
      </c>
      <c r="C9" s="1">
        <v>3486.7779999999998</v>
      </c>
      <c r="D9" s="1">
        <v>3070</v>
      </c>
      <c r="E9" s="1">
        <v>3690</v>
      </c>
      <c r="F9" s="2"/>
    </row>
    <row r="10" spans="1:17">
      <c r="A10" s="1">
        <v>7</v>
      </c>
      <c r="B10" s="1">
        <v>2.7469999999999999</v>
      </c>
      <c r="C10" s="1">
        <v>516.43799999999999</v>
      </c>
      <c r="D10" s="1">
        <v>172</v>
      </c>
      <c r="E10" s="1">
        <v>1004</v>
      </c>
      <c r="F10" s="2"/>
    </row>
    <row r="11" spans="1:17" ht="16" thickBot="1">
      <c r="A11" s="1">
        <v>8</v>
      </c>
      <c r="B11" s="1">
        <v>174.065</v>
      </c>
      <c r="C11" s="1">
        <v>88.662000000000006</v>
      </c>
      <c r="D11" s="1">
        <v>2</v>
      </c>
      <c r="E11" s="1">
        <v>271</v>
      </c>
      <c r="F11" s="2"/>
    </row>
    <row r="12" spans="1:17">
      <c r="A12" s="1">
        <v>9</v>
      </c>
      <c r="B12" s="1">
        <v>0.68700000000000006</v>
      </c>
      <c r="C12" s="1">
        <v>1474.75</v>
      </c>
      <c r="D12" s="1">
        <v>1210</v>
      </c>
      <c r="E12" s="1">
        <v>1741</v>
      </c>
      <c r="F12" s="2">
        <f>(C13-C15)/(C14-C15)</f>
        <v>21.719883764172728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0.17199999999999999</v>
      </c>
      <c r="C13" s="1">
        <v>2603</v>
      </c>
      <c r="D13" s="1">
        <v>2603</v>
      </c>
      <c r="E13" s="1">
        <v>2603</v>
      </c>
      <c r="F13" s="2"/>
      <c r="J13" s="7">
        <f>AVERAGE(F4:F454)</f>
        <v>55.652078852667465</v>
      </c>
      <c r="K13" s="2"/>
      <c r="L13" s="11"/>
      <c r="N13" s="7" t="s">
        <v>11</v>
      </c>
      <c r="O13" s="1" t="s">
        <v>10</v>
      </c>
      <c r="P13" s="1">
        <f>COUNTIF(F4:F600,"&gt;10")</f>
        <v>114</v>
      </c>
      <c r="Q13" s="6">
        <f>P13/P$17*100</f>
        <v>86.36363636363636</v>
      </c>
    </row>
    <row r="14" spans="1:17">
      <c r="A14" s="1">
        <v>11</v>
      </c>
      <c r="B14" s="1">
        <v>1.5449999999999999</v>
      </c>
      <c r="C14" s="1">
        <v>207.22200000000001</v>
      </c>
      <c r="D14" s="1">
        <v>155</v>
      </c>
      <c r="E14" s="1">
        <v>243</v>
      </c>
      <c r="F14" s="2"/>
      <c r="J14" s="7">
        <f>STDEV(F4:F454)</f>
        <v>56.985962394272164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18</v>
      </c>
      <c r="Q14" s="6">
        <f>P14/P$17*100</f>
        <v>13.636363636363635</v>
      </c>
    </row>
    <row r="15" spans="1:17">
      <c r="A15" s="1">
        <v>12</v>
      </c>
      <c r="B15" s="1">
        <v>177.155</v>
      </c>
      <c r="C15" s="1">
        <v>91.594999999999999</v>
      </c>
      <c r="D15" s="1">
        <v>2</v>
      </c>
      <c r="E15" s="1">
        <v>307</v>
      </c>
      <c r="F15" s="2"/>
      <c r="J15" s="7">
        <f>J14/SQRT(J16)</f>
        <v>4.9599913779872224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0</v>
      </c>
      <c r="Q15" s="6">
        <f>P15/P$17*100</f>
        <v>0</v>
      </c>
    </row>
    <row r="16" spans="1:17" ht="16" thickBot="1">
      <c r="A16" s="1">
        <v>13</v>
      </c>
      <c r="B16" s="1">
        <v>0.17199999999999999</v>
      </c>
      <c r="C16" s="1">
        <v>1701</v>
      </c>
      <c r="D16" s="1">
        <v>1701</v>
      </c>
      <c r="E16" s="1">
        <v>1701</v>
      </c>
      <c r="F16" s="2">
        <f>(C17-C19)/(C18-C19)</f>
        <v>6.3048678097654713</v>
      </c>
      <c r="G16" s="2"/>
      <c r="H16" s="2"/>
      <c r="J16" s="10">
        <f>COUNT(F4:F490)</f>
        <v>132</v>
      </c>
      <c r="K16" s="9"/>
      <c r="L16" s="8"/>
      <c r="N16" s="7" t="s">
        <v>5</v>
      </c>
      <c r="O16" s="1" t="s">
        <v>4</v>
      </c>
      <c r="P16" s="1">
        <f>COUNTIF(F4:F600,"&lt;1")</f>
        <v>0</v>
      </c>
      <c r="Q16" s="6">
        <f>P16/P$17*100</f>
        <v>0</v>
      </c>
    </row>
    <row r="17" spans="1:17" ht="16" thickBot="1">
      <c r="A17" s="1">
        <v>14</v>
      </c>
      <c r="B17" s="1">
        <v>0.68700000000000006</v>
      </c>
      <c r="C17" s="1">
        <v>3466.75</v>
      </c>
      <c r="D17" s="1">
        <v>3205</v>
      </c>
      <c r="E17" s="1">
        <v>3692</v>
      </c>
      <c r="F17" s="2"/>
      <c r="N17" s="5" t="s">
        <v>3</v>
      </c>
      <c r="O17" s="4"/>
      <c r="P17" s="4">
        <f>SUM(P13:P16)</f>
        <v>132</v>
      </c>
      <c r="Q17" s="3">
        <f>P17/P$17*100</f>
        <v>100</v>
      </c>
    </row>
    <row r="18" spans="1:17">
      <c r="A18" s="1">
        <v>15</v>
      </c>
      <c r="B18" s="1">
        <v>1.03</v>
      </c>
      <c r="C18" s="1">
        <v>623.5</v>
      </c>
      <c r="D18" s="1">
        <v>499</v>
      </c>
      <c r="E18" s="1">
        <v>738</v>
      </c>
      <c r="F18" s="2"/>
    </row>
    <row r="19" spans="1:17">
      <c r="A19" s="1">
        <v>16</v>
      </c>
      <c r="B19" s="1">
        <v>180.244</v>
      </c>
      <c r="C19" s="1">
        <v>87.53</v>
      </c>
      <c r="D19" s="1">
        <v>2</v>
      </c>
      <c r="E19" s="1">
        <v>271</v>
      </c>
      <c r="F19" s="2"/>
    </row>
    <row r="20" spans="1:17">
      <c r="A20" s="1">
        <v>17</v>
      </c>
      <c r="B20" s="1">
        <v>0.17199999999999999</v>
      </c>
      <c r="C20" s="1">
        <v>1928</v>
      </c>
      <c r="D20" s="1">
        <v>1928</v>
      </c>
      <c r="E20" s="1">
        <v>1928</v>
      </c>
      <c r="F20" s="2">
        <f>(C21-C23)/(C22-C23)</f>
        <v>6.9160474407368913</v>
      </c>
      <c r="G20" s="2"/>
      <c r="H20" s="2"/>
    </row>
    <row r="21" spans="1:17">
      <c r="A21" s="1">
        <v>18</v>
      </c>
      <c r="B21" s="1">
        <v>0.34300000000000003</v>
      </c>
      <c r="C21" s="1">
        <v>3228</v>
      </c>
      <c r="D21" s="1">
        <v>3225</v>
      </c>
      <c r="E21" s="1">
        <v>3231</v>
      </c>
      <c r="F21" s="2"/>
    </row>
    <row r="22" spans="1:17">
      <c r="A22" s="1">
        <v>19</v>
      </c>
      <c r="B22" s="1">
        <v>0.17199999999999999</v>
      </c>
      <c r="C22" s="1">
        <v>490</v>
      </c>
      <c r="D22" s="1">
        <v>490</v>
      </c>
      <c r="E22" s="1">
        <v>490</v>
      </c>
      <c r="F22" s="2"/>
    </row>
    <row r="23" spans="1:17">
      <c r="A23" s="1">
        <v>20</v>
      </c>
      <c r="B23" s="1">
        <v>166.16800000000001</v>
      </c>
      <c r="C23" s="1">
        <v>27.190999999999999</v>
      </c>
      <c r="D23" s="1">
        <v>0</v>
      </c>
      <c r="E23" s="1">
        <v>85</v>
      </c>
      <c r="F23" s="2"/>
    </row>
    <row r="24" spans="1:17">
      <c r="A24" s="1">
        <v>21</v>
      </c>
      <c r="B24" s="1">
        <v>0.34300000000000003</v>
      </c>
      <c r="C24" s="1">
        <v>2449</v>
      </c>
      <c r="D24" s="1">
        <v>2425</v>
      </c>
      <c r="E24" s="1">
        <v>2473</v>
      </c>
      <c r="F24" s="2">
        <f>(C25-C27)/(C26-C27)</f>
        <v>6.5556307739521698</v>
      </c>
      <c r="G24" s="2"/>
      <c r="H24" s="2"/>
    </row>
    <row r="25" spans="1:17">
      <c r="A25" s="1">
        <v>22</v>
      </c>
      <c r="B25" s="1">
        <v>0.51500000000000001</v>
      </c>
      <c r="C25" s="1">
        <v>2933.6669999999999</v>
      </c>
      <c r="D25" s="1">
        <v>2855</v>
      </c>
      <c r="E25" s="1">
        <v>3011</v>
      </c>
      <c r="F25" s="2"/>
    </row>
    <row r="26" spans="1:17">
      <c r="A26" s="1">
        <v>23</v>
      </c>
      <c r="B26" s="1">
        <v>0.51500000000000001</v>
      </c>
      <c r="C26" s="1">
        <v>471.66699999999997</v>
      </c>
      <c r="D26" s="1">
        <v>434</v>
      </c>
      <c r="E26" s="1">
        <v>529</v>
      </c>
      <c r="F26" s="2"/>
    </row>
    <row r="27" spans="1:17">
      <c r="A27" s="1">
        <v>24</v>
      </c>
      <c r="B27" s="1">
        <v>136.98599999999999</v>
      </c>
      <c r="C27" s="1">
        <v>28.513000000000002</v>
      </c>
      <c r="D27" s="1">
        <v>0</v>
      </c>
      <c r="E27" s="1">
        <v>85</v>
      </c>
      <c r="F27" s="2"/>
    </row>
    <row r="28" spans="1:17">
      <c r="A28" s="1">
        <v>25</v>
      </c>
      <c r="B28" s="1">
        <v>1.03</v>
      </c>
      <c r="C28" s="1">
        <v>1891.1669999999999</v>
      </c>
      <c r="D28" s="1">
        <v>1526</v>
      </c>
      <c r="E28" s="1">
        <v>2257</v>
      </c>
      <c r="F28" s="2">
        <f>(C29-C31)/(C30-C31)</f>
        <v>9.7547310381696324</v>
      </c>
      <c r="G28" s="2"/>
      <c r="H28" s="2"/>
    </row>
    <row r="29" spans="1:17">
      <c r="A29" s="1">
        <v>26</v>
      </c>
      <c r="B29" s="1">
        <v>0.68700000000000006</v>
      </c>
      <c r="C29" s="1">
        <v>3435.75</v>
      </c>
      <c r="D29" s="1">
        <v>3300</v>
      </c>
      <c r="E29" s="1">
        <v>3599</v>
      </c>
      <c r="F29" s="2"/>
    </row>
    <row r="30" spans="1:17">
      <c r="A30" s="1">
        <v>27</v>
      </c>
      <c r="B30" s="1">
        <v>1.03</v>
      </c>
      <c r="C30" s="1">
        <v>357</v>
      </c>
      <c r="D30" s="1">
        <v>217</v>
      </c>
      <c r="E30" s="1">
        <v>507</v>
      </c>
      <c r="F30" s="2"/>
    </row>
    <row r="31" spans="1:17">
      <c r="A31" s="1">
        <v>28</v>
      </c>
      <c r="B31" s="1">
        <v>153.97999999999999</v>
      </c>
      <c r="C31" s="1">
        <v>5.3330000000000002</v>
      </c>
      <c r="D31" s="1">
        <v>0</v>
      </c>
      <c r="E31" s="1">
        <v>30</v>
      </c>
      <c r="F31" s="2"/>
    </row>
    <row r="32" spans="1:17">
      <c r="A32" s="1">
        <v>29</v>
      </c>
      <c r="B32" s="1">
        <v>1.03</v>
      </c>
      <c r="C32" s="1">
        <v>2603.8330000000001</v>
      </c>
      <c r="D32" s="1">
        <v>2416</v>
      </c>
      <c r="E32" s="1">
        <v>2770</v>
      </c>
      <c r="F32" s="2">
        <f>(C33-C35)/(C34-C35)</f>
        <v>12.319148936170214</v>
      </c>
      <c r="G32" s="2"/>
      <c r="H32" s="2"/>
    </row>
    <row r="33" spans="1:8">
      <c r="A33" s="1">
        <v>30</v>
      </c>
      <c r="B33" s="1">
        <v>0.34300000000000003</v>
      </c>
      <c r="C33" s="1">
        <v>3842</v>
      </c>
      <c r="D33" s="1">
        <v>3781</v>
      </c>
      <c r="E33" s="1">
        <v>3903</v>
      </c>
      <c r="F33" s="2"/>
    </row>
    <row r="34" spans="1:8">
      <c r="A34" s="1">
        <v>31</v>
      </c>
      <c r="B34" s="1">
        <v>1.03</v>
      </c>
      <c r="C34" s="1">
        <v>317.5</v>
      </c>
      <c r="D34" s="1">
        <v>162</v>
      </c>
      <c r="E34" s="1">
        <v>529</v>
      </c>
      <c r="F34" s="2"/>
    </row>
    <row r="35" spans="1:8">
      <c r="A35" s="1">
        <v>32</v>
      </c>
      <c r="B35" s="1">
        <v>168.91499999999999</v>
      </c>
      <c r="C35" s="1">
        <v>6.125</v>
      </c>
      <c r="D35" s="1">
        <v>0</v>
      </c>
      <c r="E35" s="1">
        <v>35</v>
      </c>
      <c r="F35" s="2"/>
    </row>
    <row r="36" spans="1:8">
      <c r="A36" s="1">
        <v>33</v>
      </c>
      <c r="B36" s="1">
        <v>0.34300000000000003</v>
      </c>
      <c r="C36" s="1">
        <v>1753</v>
      </c>
      <c r="D36" s="1">
        <v>1725</v>
      </c>
      <c r="E36" s="1">
        <v>1781</v>
      </c>
      <c r="F36" s="2">
        <f>(C37-C39)/(C38-C39)</f>
        <v>32.560723320059104</v>
      </c>
      <c r="G36" s="2"/>
      <c r="H36" s="2"/>
    </row>
    <row r="37" spans="1:8">
      <c r="A37" s="1">
        <v>34</v>
      </c>
      <c r="B37" s="1">
        <v>0.68700000000000006</v>
      </c>
      <c r="C37" s="1">
        <v>2600.25</v>
      </c>
      <c r="D37" s="1">
        <v>2492</v>
      </c>
      <c r="E37" s="1">
        <v>2682</v>
      </c>
      <c r="F37" s="2"/>
    </row>
    <row r="38" spans="1:8">
      <c r="A38" s="1">
        <v>35</v>
      </c>
      <c r="B38" s="1">
        <v>0.34300000000000003</v>
      </c>
      <c r="C38" s="1">
        <v>80</v>
      </c>
      <c r="D38" s="1">
        <v>43</v>
      </c>
      <c r="E38" s="1">
        <v>117</v>
      </c>
      <c r="F38" s="2"/>
    </row>
    <row r="39" spans="1:8">
      <c r="A39" s="1">
        <v>36</v>
      </c>
      <c r="B39" s="1">
        <v>189.51400000000001</v>
      </c>
      <c r="C39" s="1">
        <v>0.14599999999999999</v>
      </c>
      <c r="D39" s="1">
        <v>0</v>
      </c>
      <c r="E39" s="1">
        <v>8</v>
      </c>
      <c r="F39" s="2"/>
    </row>
    <row r="40" spans="1:8">
      <c r="A40" s="1">
        <v>37</v>
      </c>
      <c r="B40" s="1">
        <v>0.34300000000000003</v>
      </c>
      <c r="C40" s="1">
        <v>2265.5</v>
      </c>
      <c r="D40" s="1">
        <v>2208</v>
      </c>
      <c r="E40" s="1">
        <v>2323</v>
      </c>
      <c r="F40" s="2">
        <f>(C41-C43)/(C42-C43)</f>
        <v>64.702157705646584</v>
      </c>
      <c r="G40" s="2"/>
      <c r="H40" s="2"/>
    </row>
    <row r="41" spans="1:8">
      <c r="A41" s="1">
        <v>38</v>
      </c>
      <c r="B41" s="1">
        <v>0.68700000000000006</v>
      </c>
      <c r="C41" s="1">
        <v>3115.75</v>
      </c>
      <c r="D41" s="1">
        <v>2976</v>
      </c>
      <c r="E41" s="1">
        <v>3225</v>
      </c>
      <c r="F41" s="2"/>
    </row>
    <row r="42" spans="1:8">
      <c r="A42" s="1">
        <v>39</v>
      </c>
      <c r="B42" s="1">
        <v>1.7170000000000001</v>
      </c>
      <c r="C42" s="1">
        <v>48.3</v>
      </c>
      <c r="D42" s="1">
        <v>11</v>
      </c>
      <c r="E42" s="1">
        <v>107</v>
      </c>
      <c r="F42" s="2"/>
    </row>
    <row r="43" spans="1:8">
      <c r="A43" s="1">
        <v>40</v>
      </c>
      <c r="B43" s="1">
        <v>234.14599999999999</v>
      </c>
      <c r="C43" s="1">
        <v>0.14699999999999999</v>
      </c>
      <c r="D43" s="1">
        <v>0</v>
      </c>
      <c r="E43" s="1">
        <v>8</v>
      </c>
      <c r="F43" s="2"/>
    </row>
    <row r="44" spans="1:8">
      <c r="A44" s="1">
        <v>41</v>
      </c>
      <c r="B44" s="1">
        <v>1.03</v>
      </c>
      <c r="C44" s="1">
        <v>1394.5</v>
      </c>
      <c r="D44" s="1">
        <v>1105</v>
      </c>
      <c r="E44" s="1">
        <v>1662</v>
      </c>
      <c r="F44" s="2">
        <f>(C45-C47)/(C46-C47)</f>
        <v>11.439432843282058</v>
      </c>
      <c r="G44" s="2"/>
      <c r="H44" s="2"/>
    </row>
    <row r="45" spans="1:8">
      <c r="A45" s="1">
        <v>42</v>
      </c>
      <c r="B45" s="1">
        <v>1.03</v>
      </c>
      <c r="C45" s="1">
        <v>2517.3330000000001</v>
      </c>
      <c r="D45" s="1">
        <v>2221</v>
      </c>
      <c r="E45" s="1">
        <v>2810</v>
      </c>
      <c r="F45" s="2"/>
    </row>
    <row r="46" spans="1:8">
      <c r="A46" s="1">
        <v>43</v>
      </c>
      <c r="B46" s="1">
        <v>2.7469999999999999</v>
      </c>
      <c r="C46" s="1">
        <v>220.18799999999999</v>
      </c>
      <c r="D46" s="1">
        <v>43</v>
      </c>
      <c r="E46" s="1">
        <v>377</v>
      </c>
      <c r="F46" s="2"/>
    </row>
    <row r="47" spans="1:8">
      <c r="A47" s="1">
        <v>44</v>
      </c>
      <c r="B47" s="1">
        <v>205.994</v>
      </c>
      <c r="C47" s="1">
        <v>0.14299999999999999</v>
      </c>
      <c r="D47" s="1">
        <v>0</v>
      </c>
      <c r="E47" s="1">
        <v>8</v>
      </c>
      <c r="F47" s="2"/>
    </row>
    <row r="48" spans="1:8">
      <c r="A48" s="1">
        <v>45</v>
      </c>
      <c r="B48" s="1">
        <v>1.5449999999999999</v>
      </c>
      <c r="C48" s="1">
        <v>1689.778</v>
      </c>
      <c r="D48" s="1">
        <v>1441</v>
      </c>
      <c r="E48" s="1">
        <v>1919</v>
      </c>
      <c r="F48" s="2">
        <f>(C49-C51)/(C50-C51)</f>
        <v>15.701779756550255</v>
      </c>
      <c r="G48" s="2"/>
      <c r="H48" s="2"/>
    </row>
    <row r="49" spans="1:8">
      <c r="A49" s="1">
        <v>46</v>
      </c>
      <c r="B49" s="1">
        <v>0.17199999999999999</v>
      </c>
      <c r="C49" s="1">
        <v>2758</v>
      </c>
      <c r="D49" s="1">
        <v>2758</v>
      </c>
      <c r="E49" s="1">
        <v>2758</v>
      </c>
      <c r="F49" s="2"/>
    </row>
    <row r="50" spans="1:8">
      <c r="A50" s="1">
        <v>47</v>
      </c>
      <c r="B50" s="1">
        <v>0.68700000000000006</v>
      </c>
      <c r="C50" s="1">
        <v>175.75</v>
      </c>
      <c r="D50" s="1">
        <v>20</v>
      </c>
      <c r="E50" s="1">
        <v>371</v>
      </c>
      <c r="F50" s="2"/>
    </row>
    <row r="51" spans="1:8">
      <c r="A51" s="1">
        <v>48</v>
      </c>
      <c r="B51" s="1">
        <v>166.16800000000001</v>
      </c>
      <c r="C51" s="1">
        <v>0.108</v>
      </c>
      <c r="D51" s="1">
        <v>0</v>
      </c>
      <c r="E51" s="1">
        <v>2</v>
      </c>
      <c r="F51" s="2"/>
    </row>
    <row r="52" spans="1:8">
      <c r="A52" s="1">
        <v>49</v>
      </c>
      <c r="B52" s="1">
        <v>1.03</v>
      </c>
      <c r="C52" s="1">
        <v>2019</v>
      </c>
      <c r="D52" s="1">
        <v>1834</v>
      </c>
      <c r="E52" s="1">
        <v>2235</v>
      </c>
      <c r="F52" s="2">
        <f>(C53-C55)/(C54-C55)</f>
        <v>13.356858787321636</v>
      </c>
      <c r="G52" s="2"/>
      <c r="H52" s="2"/>
    </row>
    <row r="53" spans="1:8">
      <c r="A53" s="1">
        <v>50</v>
      </c>
      <c r="B53" s="1">
        <v>1.03</v>
      </c>
      <c r="C53" s="1">
        <v>2673.5</v>
      </c>
      <c r="D53" s="1">
        <v>2103</v>
      </c>
      <c r="E53" s="1">
        <v>3187</v>
      </c>
      <c r="F53" s="2"/>
    </row>
    <row r="54" spans="1:8">
      <c r="A54" s="1">
        <v>51</v>
      </c>
      <c r="B54" s="1">
        <v>0.68700000000000006</v>
      </c>
      <c r="C54" s="1">
        <v>200.25</v>
      </c>
      <c r="D54" s="1">
        <v>148</v>
      </c>
      <c r="E54" s="1">
        <v>243</v>
      </c>
      <c r="F54" s="2"/>
    </row>
    <row r="55" spans="1:8">
      <c r="A55" s="1">
        <v>52</v>
      </c>
      <c r="B55" s="1">
        <v>173.035</v>
      </c>
      <c r="C55" s="1">
        <v>9.8000000000000004E-2</v>
      </c>
      <c r="D55" s="1">
        <v>0</v>
      </c>
      <c r="E55" s="1">
        <v>2</v>
      </c>
      <c r="F55" s="2"/>
    </row>
    <row r="56" spans="1:8">
      <c r="A56" s="1">
        <v>53</v>
      </c>
      <c r="B56" s="1">
        <v>1.5449999999999999</v>
      </c>
      <c r="C56" s="1">
        <v>2117.2220000000002</v>
      </c>
      <c r="D56" s="1">
        <v>1644</v>
      </c>
      <c r="E56" s="1">
        <v>2636</v>
      </c>
      <c r="F56" s="2">
        <f>(C57-C59)/(C58-C59)</f>
        <v>12.88031914893617</v>
      </c>
      <c r="G56" s="2"/>
      <c r="H56" s="2"/>
    </row>
    <row r="57" spans="1:8">
      <c r="A57" s="1">
        <v>54</v>
      </c>
      <c r="B57" s="1">
        <v>0.34300000000000003</v>
      </c>
      <c r="C57" s="1">
        <v>2421.5</v>
      </c>
      <c r="D57" s="1">
        <v>2396</v>
      </c>
      <c r="E57" s="1">
        <v>2447</v>
      </c>
      <c r="F57" s="2"/>
    </row>
    <row r="58" spans="1:8">
      <c r="A58" s="1">
        <v>55</v>
      </c>
      <c r="B58" s="1">
        <v>0.68700000000000006</v>
      </c>
      <c r="C58" s="1">
        <v>188</v>
      </c>
      <c r="D58" s="1">
        <v>100</v>
      </c>
      <c r="E58" s="1">
        <v>278</v>
      </c>
      <c r="F58" s="2"/>
    </row>
    <row r="59" spans="1:8">
      <c r="A59" s="1">
        <v>56</v>
      </c>
      <c r="B59" s="1">
        <v>201.874</v>
      </c>
      <c r="C59" s="1">
        <v>0</v>
      </c>
      <c r="D59" s="1">
        <v>0</v>
      </c>
      <c r="E59" s="1">
        <v>0</v>
      </c>
      <c r="F59" s="2"/>
    </row>
    <row r="60" spans="1:8">
      <c r="A60" s="1">
        <v>57</v>
      </c>
      <c r="B60" s="1">
        <v>0.17199999999999999</v>
      </c>
      <c r="C60" s="1">
        <v>1138</v>
      </c>
      <c r="D60" s="1">
        <v>1138</v>
      </c>
      <c r="E60" s="1">
        <v>1138</v>
      </c>
      <c r="F60" s="2">
        <f>(C61-C63)/(C62-C63)</f>
        <v>11.598837209302326</v>
      </c>
      <c r="G60" s="2"/>
      <c r="H60" s="2"/>
    </row>
    <row r="61" spans="1:8">
      <c r="A61" s="1">
        <v>58</v>
      </c>
      <c r="B61" s="1">
        <v>0.34300000000000003</v>
      </c>
      <c r="C61" s="1">
        <v>1995</v>
      </c>
      <c r="D61" s="1">
        <v>1987</v>
      </c>
      <c r="E61" s="1">
        <v>2003</v>
      </c>
      <c r="F61" s="2"/>
    </row>
    <row r="62" spans="1:8">
      <c r="A62" s="1">
        <v>59</v>
      </c>
      <c r="B62" s="1">
        <v>0.17199999999999999</v>
      </c>
      <c r="C62" s="1">
        <v>172</v>
      </c>
      <c r="D62" s="1">
        <v>172</v>
      </c>
      <c r="E62" s="1">
        <v>172</v>
      </c>
      <c r="F62" s="2"/>
    </row>
    <row r="63" spans="1:8">
      <c r="A63" s="1">
        <v>60</v>
      </c>
      <c r="B63" s="1">
        <v>164.79499999999999</v>
      </c>
      <c r="C63" s="1">
        <v>0</v>
      </c>
      <c r="D63" s="1">
        <v>0</v>
      </c>
      <c r="E63" s="1">
        <v>0</v>
      </c>
      <c r="F63" s="2"/>
    </row>
    <row r="64" spans="1:8">
      <c r="A64" s="1">
        <v>61</v>
      </c>
      <c r="B64" s="1">
        <v>0.34300000000000003</v>
      </c>
      <c r="C64" s="1">
        <v>3168</v>
      </c>
      <c r="D64" s="1">
        <v>2960</v>
      </c>
      <c r="E64" s="1">
        <v>3376</v>
      </c>
      <c r="F64" s="2">
        <f>(C65-C67)/(C66-C67)</f>
        <v>21.797872340425531</v>
      </c>
      <c r="G64" s="2"/>
      <c r="H64" s="2"/>
    </row>
    <row r="65" spans="1:8">
      <c r="A65" s="1">
        <v>62</v>
      </c>
      <c r="B65" s="1">
        <v>0.17199999999999999</v>
      </c>
      <c r="C65" s="1">
        <v>2049</v>
      </c>
      <c r="D65" s="1">
        <v>2049</v>
      </c>
      <c r="E65" s="1">
        <v>2049</v>
      </c>
      <c r="F65" s="2"/>
    </row>
    <row r="66" spans="1:8">
      <c r="A66" s="1">
        <v>63</v>
      </c>
      <c r="B66" s="1">
        <v>0.34300000000000003</v>
      </c>
      <c r="C66" s="1">
        <v>94</v>
      </c>
      <c r="D66" s="1">
        <v>54</v>
      </c>
      <c r="E66" s="1">
        <v>134</v>
      </c>
      <c r="F66" s="2"/>
    </row>
    <row r="67" spans="1:8">
      <c r="A67" s="1">
        <v>64</v>
      </c>
      <c r="B67" s="1">
        <v>201.702</v>
      </c>
      <c r="C67" s="1">
        <v>0</v>
      </c>
      <c r="D67" s="1">
        <v>0</v>
      </c>
      <c r="E67" s="1">
        <v>0</v>
      </c>
      <c r="F67" s="2"/>
    </row>
    <row r="68" spans="1:8">
      <c r="A68" s="1">
        <v>65</v>
      </c>
      <c r="B68" s="1">
        <v>0.34300000000000003</v>
      </c>
      <c r="C68" s="1">
        <v>1503.5</v>
      </c>
      <c r="D68" s="1">
        <v>1437</v>
      </c>
      <c r="E68" s="1">
        <v>1570</v>
      </c>
      <c r="F68" s="2">
        <f>(C69-C71)/(C70-C71)</f>
        <v>13.922932641915375</v>
      </c>
      <c r="G68" s="2"/>
      <c r="H68" s="2"/>
    </row>
    <row r="69" spans="1:8">
      <c r="A69" s="1">
        <v>66</v>
      </c>
      <c r="B69" s="1">
        <v>1.03</v>
      </c>
      <c r="C69" s="1">
        <v>1766.6669999999999</v>
      </c>
      <c r="D69" s="1">
        <v>1607</v>
      </c>
      <c r="E69" s="1">
        <v>2042</v>
      </c>
      <c r="F69" s="2"/>
    </row>
    <row r="70" spans="1:8">
      <c r="A70" s="1">
        <v>67</v>
      </c>
      <c r="B70" s="1">
        <v>1.5449999999999999</v>
      </c>
      <c r="C70" s="1">
        <v>126.889</v>
      </c>
      <c r="D70" s="1">
        <v>74</v>
      </c>
      <c r="E70" s="1">
        <v>202</v>
      </c>
      <c r="F70" s="2"/>
    </row>
    <row r="71" spans="1:8">
      <c r="A71" s="1">
        <v>68</v>
      </c>
      <c r="B71" s="1">
        <v>146.084</v>
      </c>
      <c r="C71" s="1">
        <v>0</v>
      </c>
      <c r="D71" s="1">
        <v>0</v>
      </c>
      <c r="E71" s="1">
        <v>0</v>
      </c>
      <c r="F71" s="2"/>
    </row>
    <row r="72" spans="1:8">
      <c r="A72" s="1" t="s">
        <v>2</v>
      </c>
      <c r="F72" s="2"/>
      <c r="G72" s="2"/>
      <c r="H72" s="2"/>
    </row>
    <row r="73" spans="1:8">
      <c r="A73" s="1">
        <v>1</v>
      </c>
      <c r="B73" s="1">
        <v>1.03</v>
      </c>
      <c r="C73" s="1">
        <v>841.33299999999997</v>
      </c>
      <c r="D73" s="1">
        <v>706</v>
      </c>
      <c r="E73" s="1">
        <v>1015</v>
      </c>
      <c r="F73" s="2">
        <f>(C74-C76)/(C75-C76)</f>
        <v>17.429330382783203</v>
      </c>
      <c r="G73" s="2"/>
      <c r="H73" s="2"/>
    </row>
    <row r="74" spans="1:8">
      <c r="A74" s="1">
        <v>2</v>
      </c>
      <c r="B74" s="1">
        <v>0.34300000000000003</v>
      </c>
      <c r="C74" s="1">
        <v>2098.5</v>
      </c>
      <c r="D74" s="1">
        <v>2053</v>
      </c>
      <c r="E74" s="1">
        <v>2144</v>
      </c>
      <c r="F74" s="2"/>
    </row>
    <row r="75" spans="1:8">
      <c r="A75" s="1">
        <v>3</v>
      </c>
      <c r="B75" s="1">
        <v>1.03</v>
      </c>
      <c r="C75" s="1">
        <v>153.333</v>
      </c>
      <c r="D75" s="1">
        <v>81</v>
      </c>
      <c r="E75" s="1">
        <v>297</v>
      </c>
      <c r="F75" s="2"/>
    </row>
    <row r="76" spans="1:8">
      <c r="A76" s="1">
        <v>4</v>
      </c>
      <c r="B76" s="1">
        <v>472.755</v>
      </c>
      <c r="C76" s="1">
        <v>34.936999999999998</v>
      </c>
      <c r="D76" s="1">
        <v>0</v>
      </c>
      <c r="E76" s="1">
        <v>110</v>
      </c>
      <c r="F76" s="2"/>
    </row>
    <row r="77" spans="1:8">
      <c r="A77" s="1">
        <v>5</v>
      </c>
      <c r="B77" s="1">
        <v>1.03</v>
      </c>
      <c r="C77" s="1">
        <v>1519</v>
      </c>
      <c r="D77" s="1">
        <v>1337</v>
      </c>
      <c r="E77" s="1">
        <v>1660</v>
      </c>
      <c r="F77" s="2">
        <f>(C78-C80)/(C79-C80)</f>
        <v>13.1786264013968</v>
      </c>
      <c r="G77" s="2"/>
      <c r="H77" s="2"/>
    </row>
    <row r="78" spans="1:8">
      <c r="A78" s="1">
        <v>6</v>
      </c>
      <c r="B78" s="1">
        <v>1.03</v>
      </c>
      <c r="C78" s="1">
        <v>2329.6669999999999</v>
      </c>
      <c r="D78" s="1">
        <v>2055</v>
      </c>
      <c r="E78" s="1">
        <v>2498</v>
      </c>
      <c r="F78" s="2"/>
    </row>
    <row r="79" spans="1:8">
      <c r="A79" s="1">
        <v>7</v>
      </c>
      <c r="B79" s="1">
        <v>1.5449999999999999</v>
      </c>
      <c r="C79" s="1">
        <v>209.22200000000001</v>
      </c>
      <c r="D79" s="1">
        <v>104</v>
      </c>
      <c r="E79" s="1">
        <v>510</v>
      </c>
      <c r="F79" s="2"/>
    </row>
    <row r="80" spans="1:8">
      <c r="A80" s="1">
        <v>8</v>
      </c>
      <c r="B80" s="1">
        <v>445.80500000000001</v>
      </c>
      <c r="C80" s="1">
        <v>35.11</v>
      </c>
      <c r="D80" s="1">
        <v>0</v>
      </c>
      <c r="E80" s="1">
        <v>110</v>
      </c>
      <c r="F80" s="2"/>
    </row>
    <row r="81" spans="1:8">
      <c r="A81" s="1">
        <v>9</v>
      </c>
      <c r="B81" s="1">
        <v>0.34300000000000003</v>
      </c>
      <c r="C81" s="1">
        <v>1624.5</v>
      </c>
      <c r="D81" s="1">
        <v>1476</v>
      </c>
      <c r="E81" s="1">
        <v>1773</v>
      </c>
      <c r="F81" s="2">
        <f>(C82-C84)/(C83-C84)</f>
        <v>19.950771740566498</v>
      </c>
      <c r="G81" s="2"/>
      <c r="H81" s="2"/>
    </row>
    <row r="82" spans="1:8">
      <c r="A82" s="1">
        <v>10</v>
      </c>
      <c r="B82" s="1">
        <v>0.51500000000000001</v>
      </c>
      <c r="C82" s="1">
        <v>3508.3330000000001</v>
      </c>
      <c r="D82" s="1">
        <v>2816</v>
      </c>
      <c r="E82" s="1">
        <v>4048</v>
      </c>
      <c r="F82" s="2"/>
    </row>
    <row r="83" spans="1:8">
      <c r="A83" s="1">
        <v>11</v>
      </c>
      <c r="B83" s="1">
        <v>0.68700000000000006</v>
      </c>
      <c r="C83" s="1">
        <v>209.25</v>
      </c>
      <c r="D83" s="1">
        <v>99</v>
      </c>
      <c r="E83" s="1">
        <v>401</v>
      </c>
      <c r="F83" s="2"/>
    </row>
    <row r="84" spans="1:8">
      <c r="A84" s="1">
        <v>12</v>
      </c>
      <c r="B84" s="1">
        <v>419.54</v>
      </c>
      <c r="C84" s="1">
        <v>35.162999999999997</v>
      </c>
      <c r="D84" s="1">
        <v>0</v>
      </c>
      <c r="E84" s="1">
        <v>110</v>
      </c>
      <c r="F84" s="2"/>
    </row>
    <row r="85" spans="1:8">
      <c r="A85" s="1">
        <v>13</v>
      </c>
      <c r="B85" s="1">
        <v>0.51500000000000001</v>
      </c>
      <c r="C85" s="1">
        <v>3523.3330000000001</v>
      </c>
      <c r="D85" s="1">
        <v>3366</v>
      </c>
      <c r="E85" s="1">
        <v>3649</v>
      </c>
      <c r="F85" s="2">
        <f>(C86-C88)/(C87-C88)</f>
        <v>9.0181995517556235</v>
      </c>
      <c r="G85" s="2"/>
      <c r="H85" s="2"/>
    </row>
    <row r="86" spans="1:8">
      <c r="A86" s="1">
        <v>14</v>
      </c>
      <c r="B86" s="1">
        <v>0.34300000000000003</v>
      </c>
      <c r="C86" s="1">
        <v>3047.5</v>
      </c>
      <c r="D86" s="1">
        <v>2973</v>
      </c>
      <c r="E86" s="1">
        <v>3122</v>
      </c>
      <c r="F86" s="2"/>
    </row>
    <row r="87" spans="1:8">
      <c r="A87" s="1">
        <v>15</v>
      </c>
      <c r="B87" s="1">
        <v>1.03</v>
      </c>
      <c r="C87" s="1">
        <v>342.83300000000003</v>
      </c>
      <c r="D87" s="1">
        <v>272</v>
      </c>
      <c r="E87" s="1">
        <v>468</v>
      </c>
      <c r="F87" s="2"/>
    </row>
    <row r="88" spans="1:8">
      <c r="A88" s="1">
        <v>16</v>
      </c>
      <c r="B88" s="1">
        <v>436.70699999999999</v>
      </c>
      <c r="C88" s="1">
        <v>5.5170000000000003</v>
      </c>
      <c r="D88" s="1">
        <v>0</v>
      </c>
      <c r="E88" s="1">
        <v>38</v>
      </c>
      <c r="F88" s="2"/>
    </row>
    <row r="89" spans="1:8">
      <c r="A89" s="1">
        <v>17</v>
      </c>
      <c r="B89" s="1">
        <v>0.68700000000000006</v>
      </c>
      <c r="C89" s="1">
        <v>2387</v>
      </c>
      <c r="D89" s="1">
        <v>2162</v>
      </c>
      <c r="E89" s="1">
        <v>2649</v>
      </c>
      <c r="F89" s="2">
        <f>(C90-C92)/(C91-C92)</f>
        <v>38.454946629083686</v>
      </c>
      <c r="G89" s="2"/>
      <c r="H89" s="2"/>
    </row>
    <row r="90" spans="1:8">
      <c r="A90" s="1">
        <v>18</v>
      </c>
      <c r="B90" s="1">
        <v>0.68700000000000006</v>
      </c>
      <c r="C90" s="1">
        <v>3334.5</v>
      </c>
      <c r="D90" s="1">
        <v>3146</v>
      </c>
      <c r="E90" s="1">
        <v>3575</v>
      </c>
      <c r="F90" s="2"/>
    </row>
    <row r="91" spans="1:8">
      <c r="A91" s="1">
        <v>19</v>
      </c>
      <c r="B91" s="1">
        <v>0.68700000000000006</v>
      </c>
      <c r="C91" s="1">
        <v>92.25</v>
      </c>
      <c r="D91" s="1">
        <v>71</v>
      </c>
      <c r="E91" s="1">
        <v>113</v>
      </c>
      <c r="F91" s="2"/>
    </row>
    <row r="92" spans="1:8">
      <c r="A92" s="1">
        <v>20</v>
      </c>
      <c r="B92" s="1">
        <v>297.661</v>
      </c>
      <c r="C92" s="1">
        <v>5.6859999999999999</v>
      </c>
      <c r="D92" s="1">
        <v>0</v>
      </c>
      <c r="E92" s="1">
        <v>35</v>
      </c>
      <c r="F92" s="2"/>
    </row>
    <row r="93" spans="1:8">
      <c r="A93" s="1">
        <v>21</v>
      </c>
      <c r="B93" s="1">
        <v>0.34300000000000003</v>
      </c>
      <c r="C93" s="1">
        <v>2086</v>
      </c>
      <c r="D93" s="1">
        <v>2033</v>
      </c>
      <c r="E93" s="1">
        <v>2139</v>
      </c>
      <c r="F93" s="2">
        <f>(C94-C96)/(C95-C96)</f>
        <v>9.8310701222409929</v>
      </c>
      <c r="G93" s="2"/>
      <c r="H93" s="2"/>
    </row>
    <row r="94" spans="1:8">
      <c r="A94" s="1">
        <v>22</v>
      </c>
      <c r="B94" s="1">
        <v>1.03</v>
      </c>
      <c r="C94" s="1">
        <v>3212.5</v>
      </c>
      <c r="D94" s="1">
        <v>2487</v>
      </c>
      <c r="E94" s="1">
        <v>3770</v>
      </c>
      <c r="F94" s="2"/>
    </row>
    <row r="95" spans="1:8">
      <c r="A95" s="1">
        <v>23</v>
      </c>
      <c r="B95" s="1">
        <v>2.06</v>
      </c>
      <c r="C95" s="1">
        <v>332.16699999999997</v>
      </c>
      <c r="D95" s="1">
        <v>158</v>
      </c>
      <c r="E95" s="1">
        <v>916</v>
      </c>
      <c r="F95" s="2"/>
    </row>
    <row r="96" spans="1:8">
      <c r="A96" s="1">
        <v>24</v>
      </c>
      <c r="B96" s="1">
        <v>630.85599999999999</v>
      </c>
      <c r="C96" s="1">
        <v>6.008</v>
      </c>
      <c r="D96" s="1">
        <v>0</v>
      </c>
      <c r="E96" s="1">
        <v>38</v>
      </c>
      <c r="F96" s="2"/>
    </row>
    <row r="97" spans="1:8">
      <c r="A97" s="1">
        <v>25</v>
      </c>
      <c r="B97" s="1">
        <v>1.03</v>
      </c>
      <c r="C97" s="1">
        <v>1972.5</v>
      </c>
      <c r="D97" s="1">
        <v>1822</v>
      </c>
      <c r="E97" s="1">
        <v>2216</v>
      </c>
      <c r="F97" s="2">
        <f>(C98-C100)/(C99-C100)</f>
        <v>24.312221725525255</v>
      </c>
      <c r="G97" s="2"/>
      <c r="H97" s="2"/>
    </row>
    <row r="98" spans="1:8">
      <c r="A98" s="1">
        <v>26</v>
      </c>
      <c r="B98" s="1">
        <v>0.68700000000000006</v>
      </c>
      <c r="C98" s="1">
        <v>2725.25</v>
      </c>
      <c r="D98" s="1">
        <v>2551</v>
      </c>
      <c r="E98" s="1">
        <v>2868</v>
      </c>
      <c r="F98" s="2"/>
    </row>
    <row r="99" spans="1:8">
      <c r="A99" s="1">
        <v>27</v>
      </c>
      <c r="B99" s="1">
        <v>1.5449999999999999</v>
      </c>
      <c r="C99" s="1">
        <v>117.77800000000001</v>
      </c>
      <c r="D99" s="1">
        <v>14</v>
      </c>
      <c r="E99" s="1">
        <v>595</v>
      </c>
      <c r="F99" s="2"/>
    </row>
    <row r="100" spans="1:8">
      <c r="A100" s="1">
        <v>28</v>
      </c>
      <c r="B100" s="1">
        <v>403.404</v>
      </c>
      <c r="C100" s="1">
        <v>5.9279999999999999</v>
      </c>
      <c r="D100" s="1">
        <v>0</v>
      </c>
      <c r="E100" s="1">
        <v>35</v>
      </c>
      <c r="F100" s="2"/>
    </row>
    <row r="101" spans="1:8">
      <c r="A101" s="1">
        <v>29</v>
      </c>
      <c r="B101" s="1">
        <v>0.68700000000000006</v>
      </c>
      <c r="C101" s="1">
        <v>2258.75</v>
      </c>
      <c r="D101" s="1">
        <v>1467</v>
      </c>
      <c r="E101" s="1">
        <v>3012</v>
      </c>
      <c r="F101" s="2">
        <f>(C102-C104)/(C103-C104)</f>
        <v>7.9529699091004078</v>
      </c>
      <c r="G101" s="2"/>
      <c r="H101" s="2"/>
    </row>
    <row r="102" spans="1:8">
      <c r="A102" s="1">
        <v>30</v>
      </c>
      <c r="B102" s="1">
        <v>0.17199999999999999</v>
      </c>
      <c r="C102" s="1">
        <v>2436</v>
      </c>
      <c r="D102" s="1">
        <v>2436</v>
      </c>
      <c r="E102" s="1">
        <v>2436</v>
      </c>
      <c r="F102" s="2"/>
    </row>
    <row r="103" spans="1:8">
      <c r="A103" s="1">
        <v>31</v>
      </c>
      <c r="B103" s="1">
        <v>0.34300000000000003</v>
      </c>
      <c r="C103" s="1">
        <v>306.5</v>
      </c>
      <c r="D103" s="1">
        <v>149</v>
      </c>
      <c r="E103" s="1">
        <v>464</v>
      </c>
      <c r="F103" s="2"/>
    </row>
    <row r="104" spans="1:8">
      <c r="A104" s="1">
        <v>32</v>
      </c>
      <c r="B104" s="1">
        <v>428.46699999999998</v>
      </c>
      <c r="C104" s="1">
        <v>0.22800000000000001</v>
      </c>
      <c r="D104" s="1">
        <v>0</v>
      </c>
      <c r="E104" s="1">
        <v>5</v>
      </c>
      <c r="F104" s="2"/>
    </row>
    <row r="105" spans="1:8">
      <c r="A105" s="1">
        <v>33</v>
      </c>
      <c r="B105" s="1">
        <v>0.17199999999999999</v>
      </c>
      <c r="C105" s="1">
        <v>1471</v>
      </c>
      <c r="D105" s="1">
        <v>1471</v>
      </c>
      <c r="E105" s="1">
        <v>1471</v>
      </c>
      <c r="F105" s="2">
        <f>(C106-C108)/(C107-C108)</f>
        <v>57.663265476807787</v>
      </c>
      <c r="G105" s="2"/>
      <c r="H105" s="2"/>
    </row>
    <row r="106" spans="1:8">
      <c r="A106" s="1">
        <v>34</v>
      </c>
      <c r="B106" s="1">
        <v>0.34300000000000003</v>
      </c>
      <c r="C106" s="1">
        <v>3447.5</v>
      </c>
      <c r="D106" s="1">
        <v>3444</v>
      </c>
      <c r="E106" s="1">
        <v>3451</v>
      </c>
      <c r="F106" s="2"/>
    </row>
    <row r="107" spans="1:8">
      <c r="A107" s="1">
        <v>35</v>
      </c>
      <c r="B107" s="1">
        <v>0.17199999999999999</v>
      </c>
      <c r="C107" s="1">
        <v>60</v>
      </c>
      <c r="D107" s="1">
        <v>60</v>
      </c>
      <c r="E107" s="1">
        <v>60</v>
      </c>
      <c r="F107" s="2"/>
    </row>
    <row r="108" spans="1:8">
      <c r="A108" s="1">
        <v>36</v>
      </c>
      <c r="B108" s="1">
        <v>508.28899999999999</v>
      </c>
      <c r="C108" s="1">
        <v>0.217</v>
      </c>
      <c r="D108" s="1">
        <v>0</v>
      </c>
      <c r="E108" s="1">
        <v>5</v>
      </c>
      <c r="F108" s="2"/>
    </row>
    <row r="109" spans="1:8">
      <c r="A109" s="1">
        <v>37</v>
      </c>
      <c r="B109" s="1">
        <v>0.17199999999999999</v>
      </c>
      <c r="C109" s="1">
        <v>1429</v>
      </c>
      <c r="D109" s="1">
        <v>1429</v>
      </c>
      <c r="E109" s="1">
        <v>1429</v>
      </c>
      <c r="F109" s="2">
        <f>(C110-C112)/(C111-C112)</f>
        <v>73.288045345242182</v>
      </c>
      <c r="G109" s="2"/>
      <c r="H109" s="2"/>
    </row>
    <row r="110" spans="1:8">
      <c r="A110" s="1">
        <v>38</v>
      </c>
      <c r="B110" s="1">
        <v>0.51500000000000001</v>
      </c>
      <c r="C110" s="1">
        <v>2560.3330000000001</v>
      </c>
      <c r="D110" s="1">
        <v>2288</v>
      </c>
      <c r="E110" s="1">
        <v>2997</v>
      </c>
      <c r="F110" s="2"/>
    </row>
    <row r="111" spans="1:8">
      <c r="A111" s="1">
        <v>39</v>
      </c>
      <c r="B111" s="1">
        <v>1.03</v>
      </c>
      <c r="C111" s="1">
        <v>35.167000000000002</v>
      </c>
      <c r="D111" s="1">
        <v>13</v>
      </c>
      <c r="E111" s="1">
        <v>75</v>
      </c>
      <c r="F111" s="2"/>
    </row>
    <row r="112" spans="1:8">
      <c r="A112" s="1">
        <v>40</v>
      </c>
      <c r="B112" s="1">
        <v>586.39499999999998</v>
      </c>
      <c r="C112" s="1">
        <v>0.23499999999999999</v>
      </c>
      <c r="D112" s="1">
        <v>0</v>
      </c>
      <c r="E112" s="1">
        <v>5</v>
      </c>
      <c r="F112" s="2"/>
    </row>
    <row r="113" spans="1:8">
      <c r="A113" s="1">
        <v>41</v>
      </c>
      <c r="B113" s="1">
        <v>1.03</v>
      </c>
      <c r="C113" s="1">
        <v>792.5</v>
      </c>
      <c r="D113" s="1">
        <v>465</v>
      </c>
      <c r="E113" s="1">
        <v>1284</v>
      </c>
      <c r="F113" s="2">
        <f>(C114-C116)/(C115-C116)</f>
        <v>148.77190843830422</v>
      </c>
      <c r="G113" s="2"/>
      <c r="H113" s="2"/>
    </row>
    <row r="114" spans="1:8">
      <c r="A114" s="1">
        <v>42</v>
      </c>
      <c r="B114" s="1">
        <v>0.68700000000000006</v>
      </c>
      <c r="C114" s="1">
        <v>2197</v>
      </c>
      <c r="D114" s="1">
        <v>1884</v>
      </c>
      <c r="E114" s="1">
        <v>2357</v>
      </c>
      <c r="F114" s="2"/>
    </row>
    <row r="115" spans="1:8">
      <c r="A115" s="1">
        <v>43</v>
      </c>
      <c r="B115" s="1">
        <v>0.34300000000000003</v>
      </c>
      <c r="C115" s="1">
        <v>15</v>
      </c>
      <c r="D115" s="1">
        <v>10</v>
      </c>
      <c r="E115" s="1">
        <v>20</v>
      </c>
      <c r="F115" s="2"/>
    </row>
    <row r="116" spans="1:8">
      <c r="A116" s="1">
        <v>44</v>
      </c>
      <c r="B116" s="1">
        <v>453.18599999999998</v>
      </c>
      <c r="C116" s="1">
        <v>0.23400000000000001</v>
      </c>
      <c r="D116" s="1">
        <v>0</v>
      </c>
      <c r="E116" s="1">
        <v>5</v>
      </c>
      <c r="F116" s="2"/>
    </row>
    <row r="117" spans="1:8">
      <c r="A117" s="1">
        <v>45</v>
      </c>
      <c r="B117" s="1">
        <v>0.34300000000000003</v>
      </c>
      <c r="C117" s="1">
        <v>1467.5</v>
      </c>
      <c r="D117" s="1">
        <v>1291</v>
      </c>
      <c r="E117" s="1">
        <v>1644</v>
      </c>
      <c r="F117" s="2">
        <f>(C118-C120)/(C119-C120)</f>
        <v>35.777632789627773</v>
      </c>
      <c r="G117" s="2"/>
      <c r="H117" s="2"/>
    </row>
    <row r="118" spans="1:8">
      <c r="A118" s="1">
        <v>46</v>
      </c>
      <c r="B118" s="1">
        <v>1.03</v>
      </c>
      <c r="C118" s="1">
        <v>2138.8330000000001</v>
      </c>
      <c r="D118" s="1">
        <v>1969</v>
      </c>
      <c r="E118" s="1">
        <v>2426</v>
      </c>
      <c r="F118" s="2"/>
    </row>
    <row r="119" spans="1:8">
      <c r="A119" s="1">
        <v>47</v>
      </c>
      <c r="B119" s="1">
        <v>0.34300000000000003</v>
      </c>
      <c r="C119" s="1">
        <v>60</v>
      </c>
      <c r="D119" s="1">
        <v>24</v>
      </c>
      <c r="E119" s="1">
        <v>96</v>
      </c>
      <c r="F119" s="2"/>
    </row>
    <row r="120" spans="1:8">
      <c r="A120" s="1">
        <v>48</v>
      </c>
      <c r="B120" s="1">
        <v>420.57</v>
      </c>
      <c r="C120" s="1">
        <v>0.22500000000000001</v>
      </c>
      <c r="D120" s="1">
        <v>0</v>
      </c>
      <c r="E120" s="1">
        <v>5</v>
      </c>
      <c r="F120" s="2"/>
    </row>
    <row r="121" spans="1:8">
      <c r="A121" s="1">
        <v>49</v>
      </c>
      <c r="B121" s="1">
        <v>0.34300000000000003</v>
      </c>
      <c r="C121" s="1">
        <v>1417.5</v>
      </c>
      <c r="D121" s="1">
        <v>1312</v>
      </c>
      <c r="E121" s="1">
        <v>1523</v>
      </c>
      <c r="F121" s="2">
        <f>(C122-C124)/(C123-C124)</f>
        <v>11.364460993905807</v>
      </c>
      <c r="G121" s="2"/>
      <c r="H121" s="2"/>
    </row>
    <row r="122" spans="1:8">
      <c r="A122" s="1">
        <v>50</v>
      </c>
      <c r="B122" s="1">
        <v>0.34300000000000003</v>
      </c>
      <c r="C122" s="1">
        <v>2100</v>
      </c>
      <c r="D122" s="1">
        <v>2087</v>
      </c>
      <c r="E122" s="1">
        <v>2113</v>
      </c>
      <c r="F122" s="2"/>
    </row>
    <row r="123" spans="1:8">
      <c r="A123" s="1">
        <v>51</v>
      </c>
      <c r="B123" s="1">
        <v>0.34300000000000003</v>
      </c>
      <c r="C123" s="1">
        <v>185</v>
      </c>
      <c r="D123" s="1">
        <v>57</v>
      </c>
      <c r="E123" s="1">
        <v>313</v>
      </c>
      <c r="F123" s="2"/>
    </row>
    <row r="124" spans="1:8">
      <c r="A124" s="1">
        <v>52</v>
      </c>
      <c r="B124" s="1">
        <v>527.68700000000001</v>
      </c>
      <c r="C124" s="1">
        <v>0.23400000000000001</v>
      </c>
      <c r="D124" s="1">
        <v>0</v>
      </c>
      <c r="E124" s="1">
        <v>5</v>
      </c>
      <c r="F124" s="2"/>
    </row>
    <row r="125" spans="1:8">
      <c r="A125" s="1" t="s">
        <v>1</v>
      </c>
      <c r="F125" s="2"/>
      <c r="G125" s="2"/>
      <c r="H125" s="2"/>
    </row>
    <row r="126" spans="1:8">
      <c r="A126" s="1">
        <v>1</v>
      </c>
      <c r="B126" s="1">
        <v>0.17199999999999999</v>
      </c>
      <c r="C126" s="1">
        <v>1187</v>
      </c>
      <c r="D126" s="1">
        <v>1187</v>
      </c>
      <c r="E126" s="1">
        <v>1187</v>
      </c>
      <c r="F126" s="2">
        <f>(C127-C129)/(C128-C129)</f>
        <v>29.827867087699154</v>
      </c>
      <c r="G126" s="2"/>
      <c r="H126" s="2"/>
    </row>
    <row r="127" spans="1:8">
      <c r="A127" s="1">
        <v>2</v>
      </c>
      <c r="B127" s="1">
        <v>0.68700000000000006</v>
      </c>
      <c r="C127" s="1">
        <v>3371.5</v>
      </c>
      <c r="D127" s="1">
        <v>3295</v>
      </c>
      <c r="E127" s="1">
        <v>3452</v>
      </c>
      <c r="F127" s="2"/>
    </row>
    <row r="128" spans="1:8">
      <c r="A128" s="1">
        <v>3</v>
      </c>
      <c r="B128" s="1">
        <v>1.03</v>
      </c>
      <c r="C128" s="1">
        <v>158</v>
      </c>
      <c r="D128" s="1">
        <v>63</v>
      </c>
      <c r="E128" s="1">
        <v>399</v>
      </c>
      <c r="F128" s="2"/>
    </row>
    <row r="129" spans="1:8">
      <c r="A129" s="1">
        <v>4</v>
      </c>
      <c r="B129" s="1">
        <v>92.697000000000003</v>
      </c>
      <c r="C129" s="1">
        <v>46.527999999999999</v>
      </c>
      <c r="D129" s="1">
        <v>0</v>
      </c>
      <c r="E129" s="1">
        <v>143</v>
      </c>
      <c r="F129" s="2"/>
    </row>
    <row r="130" spans="1:8">
      <c r="A130" s="1">
        <v>5</v>
      </c>
      <c r="B130" s="1">
        <v>0.51500000000000001</v>
      </c>
      <c r="C130" s="1">
        <v>2214</v>
      </c>
      <c r="D130" s="1">
        <v>1725</v>
      </c>
      <c r="E130" s="1">
        <v>2728</v>
      </c>
      <c r="F130" s="2">
        <f>(C131-C133)/(C132-C133)</f>
        <v>32.39182264979609</v>
      </c>
      <c r="G130" s="2"/>
      <c r="H130" s="2"/>
    </row>
    <row r="131" spans="1:8">
      <c r="A131" s="1">
        <v>6</v>
      </c>
      <c r="B131" s="1">
        <v>0.34300000000000003</v>
      </c>
      <c r="C131" s="1">
        <v>3140</v>
      </c>
      <c r="D131" s="1">
        <v>3134</v>
      </c>
      <c r="E131" s="1">
        <v>3146</v>
      </c>
      <c r="F131" s="2"/>
    </row>
    <row r="132" spans="1:8">
      <c r="A132" s="1">
        <v>7</v>
      </c>
      <c r="B132" s="1">
        <v>0.17199999999999999</v>
      </c>
      <c r="C132" s="1">
        <v>138</v>
      </c>
      <c r="D132" s="1">
        <v>138</v>
      </c>
      <c r="E132" s="1">
        <v>138</v>
      </c>
      <c r="F132" s="2"/>
    </row>
    <row r="133" spans="1:8">
      <c r="A133" s="1">
        <v>8</v>
      </c>
      <c r="B133" s="1">
        <v>97.331999999999994</v>
      </c>
      <c r="C133" s="1">
        <v>42.37</v>
      </c>
      <c r="D133" s="1">
        <v>0</v>
      </c>
      <c r="E133" s="1">
        <v>122</v>
      </c>
      <c r="F133" s="2"/>
    </row>
    <row r="134" spans="1:8">
      <c r="A134" s="1">
        <v>9</v>
      </c>
      <c r="B134" s="1">
        <v>0.17199999999999999</v>
      </c>
      <c r="C134" s="1">
        <v>1673</v>
      </c>
      <c r="D134" s="1">
        <v>1673</v>
      </c>
      <c r="E134" s="1">
        <v>1673</v>
      </c>
      <c r="F134" s="2">
        <f>(C135-C137)/(C136-C137)</f>
        <v>56.865412656751246</v>
      </c>
      <c r="G134" s="2"/>
      <c r="H134" s="2"/>
    </row>
    <row r="135" spans="1:8">
      <c r="A135" s="1">
        <v>10</v>
      </c>
      <c r="B135" s="1">
        <v>0.34300000000000003</v>
      </c>
      <c r="C135" s="1">
        <v>3160</v>
      </c>
      <c r="D135" s="1">
        <v>2950</v>
      </c>
      <c r="E135" s="1">
        <v>3370</v>
      </c>
      <c r="F135" s="2"/>
    </row>
    <row r="136" spans="1:8">
      <c r="A136" s="1">
        <v>11</v>
      </c>
      <c r="B136" s="1">
        <v>0.17199999999999999</v>
      </c>
      <c r="C136" s="1">
        <v>95</v>
      </c>
      <c r="D136" s="1">
        <v>95</v>
      </c>
      <c r="E136" s="1">
        <v>95</v>
      </c>
      <c r="F136" s="2"/>
    </row>
    <row r="137" spans="1:8">
      <c r="A137" s="1">
        <v>12</v>
      </c>
      <c r="B137" s="1">
        <v>98.19</v>
      </c>
      <c r="C137" s="1">
        <v>40.136000000000003</v>
      </c>
      <c r="D137" s="1">
        <v>0</v>
      </c>
      <c r="E137" s="1">
        <v>159</v>
      </c>
      <c r="F137" s="2"/>
    </row>
    <row r="138" spans="1:8">
      <c r="A138" s="1">
        <v>13</v>
      </c>
      <c r="B138" s="1">
        <v>0.17199999999999999</v>
      </c>
      <c r="C138" s="1">
        <v>2516</v>
      </c>
      <c r="D138" s="1">
        <v>2516</v>
      </c>
      <c r="E138" s="1">
        <v>2516</v>
      </c>
      <c r="F138" s="2">
        <f>(C139-C141)/(C140-C141)</f>
        <v>68.17522196142464</v>
      </c>
      <c r="G138" s="2"/>
      <c r="H138" s="2"/>
    </row>
    <row r="139" spans="1:8">
      <c r="A139" s="1">
        <v>14</v>
      </c>
      <c r="B139" s="1">
        <v>0.17199999999999999</v>
      </c>
      <c r="C139" s="1">
        <v>2713</v>
      </c>
      <c r="D139" s="1">
        <v>2713</v>
      </c>
      <c r="E139" s="1">
        <v>2713</v>
      </c>
      <c r="F139" s="2"/>
    </row>
    <row r="140" spans="1:8">
      <c r="A140" s="1">
        <v>15</v>
      </c>
      <c r="B140" s="1">
        <v>0.17199999999999999</v>
      </c>
      <c r="C140" s="1">
        <v>80</v>
      </c>
      <c r="D140" s="1">
        <v>80</v>
      </c>
      <c r="E140" s="1">
        <v>80</v>
      </c>
      <c r="F140" s="2"/>
    </row>
    <row r="141" spans="1:8">
      <c r="A141" s="1">
        <v>16</v>
      </c>
      <c r="B141" s="1">
        <v>130.291</v>
      </c>
      <c r="C141" s="1">
        <v>40.804000000000002</v>
      </c>
      <c r="D141" s="1">
        <v>0</v>
      </c>
      <c r="E141" s="1">
        <v>159</v>
      </c>
      <c r="F141" s="2"/>
    </row>
    <row r="142" spans="1:8">
      <c r="A142" s="1">
        <v>17</v>
      </c>
      <c r="B142" s="1">
        <v>0.68700000000000006</v>
      </c>
      <c r="C142" s="1">
        <v>3094</v>
      </c>
      <c r="D142" s="1">
        <v>2944</v>
      </c>
      <c r="E142" s="1">
        <v>3238</v>
      </c>
      <c r="F142" s="2">
        <f>(C143-C145)/(C144-C145)</f>
        <v>24.394117604922535</v>
      </c>
      <c r="G142" s="2"/>
      <c r="H142" s="2"/>
    </row>
    <row r="143" spans="1:8">
      <c r="A143" s="1">
        <v>18</v>
      </c>
      <c r="B143" s="1">
        <v>0.34300000000000003</v>
      </c>
      <c r="C143" s="1">
        <v>3444</v>
      </c>
      <c r="D143" s="1">
        <v>3347</v>
      </c>
      <c r="E143" s="1">
        <v>3541</v>
      </c>
      <c r="F143" s="2"/>
    </row>
    <row r="144" spans="1:8">
      <c r="A144" s="1">
        <v>19</v>
      </c>
      <c r="B144" s="1">
        <v>1.5449999999999999</v>
      </c>
      <c r="C144" s="1">
        <v>178.11099999999999</v>
      </c>
      <c r="D144" s="1">
        <v>52</v>
      </c>
      <c r="E144" s="1">
        <v>483</v>
      </c>
      <c r="F144" s="2"/>
    </row>
    <row r="145" spans="1:8">
      <c r="A145" s="1">
        <v>20</v>
      </c>
      <c r="B145" s="1">
        <v>82.397000000000006</v>
      </c>
      <c r="C145" s="1">
        <v>38.508000000000003</v>
      </c>
      <c r="D145" s="1">
        <v>0</v>
      </c>
      <c r="E145" s="1">
        <v>159</v>
      </c>
      <c r="F145" s="2"/>
    </row>
    <row r="146" spans="1:8">
      <c r="A146" s="1">
        <v>21</v>
      </c>
      <c r="B146" s="1">
        <v>0.68700000000000006</v>
      </c>
      <c r="C146" s="1">
        <v>1460.75</v>
      </c>
      <c r="D146" s="1">
        <v>1237</v>
      </c>
      <c r="E146" s="1">
        <v>1663</v>
      </c>
      <c r="F146" s="2">
        <f>(C147-C149)/(C148-C149)</f>
        <v>143.64418149631976</v>
      </c>
      <c r="G146" s="2"/>
      <c r="H146" s="2"/>
    </row>
    <row r="147" spans="1:8">
      <c r="A147" s="1">
        <v>22</v>
      </c>
      <c r="B147" s="1">
        <v>0.34300000000000003</v>
      </c>
      <c r="C147" s="1">
        <v>1542</v>
      </c>
      <c r="D147" s="1">
        <v>1538</v>
      </c>
      <c r="E147" s="1">
        <v>1546</v>
      </c>
      <c r="F147" s="2"/>
    </row>
    <row r="148" spans="1:8">
      <c r="A148" s="1">
        <v>23</v>
      </c>
      <c r="B148" s="1">
        <v>0.34300000000000003</v>
      </c>
      <c r="C148" s="1">
        <v>11</v>
      </c>
      <c r="D148" s="1">
        <v>8</v>
      </c>
      <c r="E148" s="1">
        <v>14</v>
      </c>
      <c r="F148" s="2"/>
    </row>
    <row r="149" spans="1:8">
      <c r="A149" s="1">
        <v>24</v>
      </c>
      <c r="B149" s="1">
        <v>102.997</v>
      </c>
      <c r="C149" s="1">
        <v>0.26700000000000002</v>
      </c>
      <c r="D149" s="1">
        <v>0</v>
      </c>
      <c r="E149" s="1">
        <v>5</v>
      </c>
      <c r="F149" s="2"/>
    </row>
    <row r="150" spans="1:8">
      <c r="A150" s="1">
        <v>25</v>
      </c>
      <c r="B150" s="1">
        <v>0.51500000000000001</v>
      </c>
      <c r="C150" s="1">
        <v>1318.6669999999999</v>
      </c>
      <c r="D150" s="1">
        <v>971</v>
      </c>
      <c r="E150" s="1">
        <v>1702</v>
      </c>
      <c r="F150" s="2">
        <f>(C151-C153)/(C152-C153)</f>
        <v>9.4762529303970719</v>
      </c>
      <c r="G150" s="2"/>
      <c r="H150" s="2"/>
    </row>
    <row r="151" spans="1:8">
      <c r="A151" s="1">
        <v>26</v>
      </c>
      <c r="B151" s="1">
        <v>0.34300000000000003</v>
      </c>
      <c r="C151" s="1">
        <v>2074</v>
      </c>
      <c r="D151" s="1">
        <v>1951</v>
      </c>
      <c r="E151" s="1">
        <v>2197</v>
      </c>
      <c r="F151" s="2"/>
    </row>
    <row r="152" spans="1:8">
      <c r="A152" s="1">
        <v>27</v>
      </c>
      <c r="B152" s="1">
        <v>1.03</v>
      </c>
      <c r="C152" s="1">
        <v>219.167</v>
      </c>
      <c r="D152" s="1">
        <v>24</v>
      </c>
      <c r="E152" s="1">
        <v>538</v>
      </c>
      <c r="F152" s="2"/>
    </row>
    <row r="153" spans="1:8">
      <c r="A153" s="1">
        <v>28</v>
      </c>
      <c r="B153" s="1">
        <v>191.57400000000001</v>
      </c>
      <c r="C153" s="1">
        <v>0.34</v>
      </c>
      <c r="D153" s="1">
        <v>0</v>
      </c>
      <c r="E153" s="1">
        <v>9</v>
      </c>
      <c r="F153" s="2"/>
    </row>
    <row r="154" spans="1:8">
      <c r="A154" s="1">
        <v>29</v>
      </c>
      <c r="B154" s="1">
        <v>0.34300000000000003</v>
      </c>
      <c r="C154" s="1">
        <v>2537.5</v>
      </c>
      <c r="D154" s="1">
        <v>2423</v>
      </c>
      <c r="E154" s="1">
        <v>2652</v>
      </c>
      <c r="F154" s="2">
        <f>(C155-C157)/(C156-C157)</f>
        <v>206.71428571428572</v>
      </c>
      <c r="G154" s="2"/>
      <c r="H154" s="2"/>
    </row>
    <row r="155" spans="1:8">
      <c r="A155" s="1">
        <v>30</v>
      </c>
      <c r="B155" s="1">
        <v>0.34300000000000003</v>
      </c>
      <c r="C155" s="1">
        <v>2641</v>
      </c>
      <c r="D155" s="1">
        <v>2605</v>
      </c>
      <c r="E155" s="1">
        <v>2677</v>
      </c>
      <c r="F155" s="2"/>
    </row>
    <row r="156" spans="1:8">
      <c r="A156" s="1">
        <v>31</v>
      </c>
      <c r="B156" s="1">
        <v>0.17199999999999999</v>
      </c>
      <c r="C156" s="1">
        <v>13</v>
      </c>
      <c r="D156" s="1">
        <v>13</v>
      </c>
      <c r="E156" s="1">
        <v>13</v>
      </c>
      <c r="F156" s="2"/>
    </row>
    <row r="157" spans="1:8">
      <c r="A157" s="1">
        <v>32</v>
      </c>
      <c r="B157" s="1">
        <v>131.83600000000001</v>
      </c>
      <c r="C157" s="1">
        <v>0.22500000000000001</v>
      </c>
      <c r="D157" s="1">
        <v>0</v>
      </c>
      <c r="E157" s="1">
        <v>5</v>
      </c>
      <c r="F157" s="2"/>
    </row>
    <row r="158" spans="1:8">
      <c r="A158" s="1">
        <v>33</v>
      </c>
      <c r="B158" s="1">
        <v>0.68700000000000006</v>
      </c>
      <c r="C158" s="1">
        <v>3269.5</v>
      </c>
      <c r="D158" s="1">
        <v>3121</v>
      </c>
      <c r="E158" s="1">
        <v>3431</v>
      </c>
      <c r="F158" s="2">
        <f>(C159-C161)/(C160-C161)</f>
        <v>40.117285547936341</v>
      </c>
      <c r="G158" s="2"/>
      <c r="H158" s="2"/>
    </row>
    <row r="159" spans="1:8">
      <c r="A159" s="1">
        <v>34</v>
      </c>
      <c r="B159" s="1">
        <v>0.34300000000000003</v>
      </c>
      <c r="C159" s="1">
        <v>3101</v>
      </c>
      <c r="D159" s="1">
        <v>3085</v>
      </c>
      <c r="E159" s="1">
        <v>3117</v>
      </c>
      <c r="F159" s="2"/>
    </row>
    <row r="160" spans="1:8">
      <c r="A160" s="1">
        <v>35</v>
      </c>
      <c r="B160" s="1">
        <v>1.373</v>
      </c>
      <c r="C160" s="1">
        <v>77.625</v>
      </c>
      <c r="D160" s="1">
        <v>12</v>
      </c>
      <c r="E160" s="1">
        <v>286</v>
      </c>
      <c r="F160" s="2"/>
    </row>
    <row r="161" spans="1:8">
      <c r="A161" s="1">
        <v>36</v>
      </c>
      <c r="B161" s="1">
        <v>122.566</v>
      </c>
      <c r="C161" s="1">
        <v>0.33500000000000002</v>
      </c>
      <c r="D161" s="1">
        <v>0</v>
      </c>
      <c r="E161" s="1">
        <v>9</v>
      </c>
      <c r="F161" s="2"/>
    </row>
    <row r="162" spans="1:8">
      <c r="A162" s="1">
        <v>37</v>
      </c>
      <c r="B162" s="1">
        <v>0.34300000000000003</v>
      </c>
      <c r="C162" s="1">
        <v>1212.5</v>
      </c>
      <c r="D162" s="1">
        <v>1122</v>
      </c>
      <c r="E162" s="1">
        <v>1303</v>
      </c>
      <c r="F162" s="2">
        <f>(C163-C165)/(C164-C165)</f>
        <v>32.683582993967157</v>
      </c>
      <c r="G162" s="2"/>
      <c r="H162" s="2"/>
    </row>
    <row r="163" spans="1:8">
      <c r="A163" s="1">
        <v>38</v>
      </c>
      <c r="B163" s="1">
        <v>0.17199999999999999</v>
      </c>
      <c r="C163" s="1">
        <v>3668</v>
      </c>
      <c r="D163" s="1">
        <v>3668</v>
      </c>
      <c r="E163" s="1">
        <v>3668</v>
      </c>
      <c r="F163" s="2"/>
    </row>
    <row r="164" spans="1:8">
      <c r="A164" s="1">
        <v>39</v>
      </c>
      <c r="B164" s="1">
        <v>0.68700000000000006</v>
      </c>
      <c r="C164" s="1">
        <v>112.5</v>
      </c>
      <c r="D164" s="1">
        <v>11</v>
      </c>
      <c r="E164" s="1">
        <v>305</v>
      </c>
      <c r="F164" s="2"/>
    </row>
    <row r="165" spans="1:8">
      <c r="A165" s="1">
        <v>40</v>
      </c>
      <c r="B165" s="1">
        <v>118.961</v>
      </c>
      <c r="C165" s="1">
        <v>0.28100000000000003</v>
      </c>
      <c r="D165" s="1">
        <v>0</v>
      </c>
      <c r="E165" s="1">
        <v>9</v>
      </c>
      <c r="F165" s="2"/>
    </row>
    <row r="166" spans="1:8">
      <c r="A166" s="1">
        <v>41</v>
      </c>
      <c r="B166" s="1">
        <v>0.34300000000000003</v>
      </c>
      <c r="C166" s="1">
        <v>2594</v>
      </c>
      <c r="D166" s="1">
        <v>2587</v>
      </c>
      <c r="E166" s="1">
        <v>2601</v>
      </c>
      <c r="F166" s="2">
        <f>(C167-C169)/(C168-C169)</f>
        <v>31.260750937897249</v>
      </c>
      <c r="G166" s="2"/>
      <c r="H166" s="2"/>
    </row>
    <row r="167" spans="1:8">
      <c r="A167" s="1">
        <v>42</v>
      </c>
      <c r="B167" s="1">
        <v>0.17199999999999999</v>
      </c>
      <c r="C167" s="1">
        <v>3025</v>
      </c>
      <c r="D167" s="1">
        <v>3025</v>
      </c>
      <c r="E167" s="1">
        <v>3025</v>
      </c>
      <c r="F167" s="2"/>
    </row>
    <row r="168" spans="1:8">
      <c r="A168" s="1">
        <v>43</v>
      </c>
      <c r="B168" s="1">
        <v>0.68700000000000006</v>
      </c>
      <c r="C168" s="1">
        <v>97</v>
      </c>
      <c r="D168" s="1">
        <v>69</v>
      </c>
      <c r="E168" s="1">
        <v>122</v>
      </c>
      <c r="F168" s="2"/>
    </row>
    <row r="169" spans="1:8">
      <c r="A169" s="1">
        <v>44</v>
      </c>
      <c r="B169" s="1">
        <v>96.13</v>
      </c>
      <c r="C169" s="1">
        <v>0.24099999999999999</v>
      </c>
      <c r="D169" s="1">
        <v>0</v>
      </c>
      <c r="E169" s="1">
        <v>5</v>
      </c>
      <c r="F169" s="2"/>
    </row>
    <row r="170" spans="1:8">
      <c r="A170" s="1">
        <v>45</v>
      </c>
      <c r="B170" s="1">
        <v>0.34300000000000003</v>
      </c>
      <c r="C170" s="1">
        <v>840.5</v>
      </c>
      <c r="D170" s="1">
        <v>785</v>
      </c>
      <c r="E170" s="1">
        <v>896</v>
      </c>
      <c r="F170" s="2">
        <f>(C171-C173)/(C172-C173)</f>
        <v>6.7696122185857392</v>
      </c>
      <c r="G170" s="2"/>
      <c r="H170" s="2"/>
    </row>
    <row r="171" spans="1:8">
      <c r="A171" s="1">
        <v>46</v>
      </c>
      <c r="B171" s="1">
        <v>0.34300000000000003</v>
      </c>
      <c r="C171" s="1">
        <v>1365.5</v>
      </c>
      <c r="D171" s="1">
        <v>1363</v>
      </c>
      <c r="E171" s="1">
        <v>1368</v>
      </c>
      <c r="F171" s="2"/>
    </row>
    <row r="172" spans="1:8">
      <c r="A172" s="1">
        <v>47</v>
      </c>
      <c r="B172" s="1">
        <v>1.03</v>
      </c>
      <c r="C172" s="1">
        <v>202</v>
      </c>
      <c r="D172" s="1">
        <v>152</v>
      </c>
      <c r="E172" s="1">
        <v>258</v>
      </c>
      <c r="F172" s="2"/>
    </row>
    <row r="173" spans="1:8">
      <c r="A173" s="1">
        <v>48</v>
      </c>
      <c r="B173" s="1">
        <v>158.61500000000001</v>
      </c>
      <c r="C173" s="1">
        <v>0.34</v>
      </c>
      <c r="D173" s="1">
        <v>0</v>
      </c>
      <c r="E173" s="1">
        <v>9</v>
      </c>
      <c r="F173" s="2"/>
    </row>
    <row r="174" spans="1:8">
      <c r="A174" s="1">
        <v>49</v>
      </c>
      <c r="B174" s="1">
        <v>1.5449999999999999</v>
      </c>
      <c r="C174" s="1">
        <v>1616.556</v>
      </c>
      <c r="D174" s="1">
        <v>1331</v>
      </c>
      <c r="E174" s="1">
        <v>2034</v>
      </c>
      <c r="F174" s="2">
        <f>(C175-C177)/(C176-C177)</f>
        <v>8.565672544549388</v>
      </c>
      <c r="G174" s="2"/>
      <c r="H174" s="2"/>
    </row>
    <row r="175" spans="1:8">
      <c r="A175" s="1">
        <v>50</v>
      </c>
      <c r="B175" s="1">
        <v>0.51500000000000001</v>
      </c>
      <c r="C175" s="1">
        <v>2400.6669999999999</v>
      </c>
      <c r="D175" s="1">
        <v>2092</v>
      </c>
      <c r="E175" s="1">
        <v>2689</v>
      </c>
      <c r="F175" s="2"/>
    </row>
    <row r="176" spans="1:8">
      <c r="A176" s="1">
        <v>51</v>
      </c>
      <c r="B176" s="1">
        <v>2.06</v>
      </c>
      <c r="C176" s="1">
        <v>286.75</v>
      </c>
      <c r="D176" s="1">
        <v>204</v>
      </c>
      <c r="E176" s="1">
        <v>394</v>
      </c>
      <c r="F176" s="2"/>
    </row>
    <row r="177" spans="1:8">
      <c r="A177" s="1">
        <v>52</v>
      </c>
      <c r="B177" s="1">
        <v>118.961</v>
      </c>
      <c r="C177" s="1">
        <v>7.3410000000000002</v>
      </c>
      <c r="D177" s="1">
        <v>0</v>
      </c>
      <c r="E177" s="1">
        <v>41</v>
      </c>
      <c r="F177" s="2"/>
    </row>
    <row r="178" spans="1:8">
      <c r="A178" s="1">
        <v>53</v>
      </c>
      <c r="B178" s="1">
        <v>0.17199999999999999</v>
      </c>
      <c r="C178" s="1">
        <v>2559</v>
      </c>
      <c r="D178" s="1">
        <v>2559</v>
      </c>
      <c r="E178" s="1">
        <v>2559</v>
      </c>
      <c r="F178" s="2">
        <f>(C179-C181)/(C180-C181)</f>
        <v>36.996420631702577</v>
      </c>
      <c r="G178" s="2"/>
      <c r="H178" s="2"/>
    </row>
    <row r="179" spans="1:8">
      <c r="A179" s="1">
        <v>54</v>
      </c>
      <c r="B179" s="1">
        <v>1.03</v>
      </c>
      <c r="C179" s="1">
        <v>2653</v>
      </c>
      <c r="D179" s="1">
        <v>2513</v>
      </c>
      <c r="E179" s="1">
        <v>2886</v>
      </c>
      <c r="F179" s="2"/>
    </row>
    <row r="180" spans="1:8">
      <c r="A180" s="1">
        <v>55</v>
      </c>
      <c r="B180" s="1">
        <v>2.06</v>
      </c>
      <c r="C180" s="1">
        <v>78.5</v>
      </c>
      <c r="D180" s="1">
        <v>32</v>
      </c>
      <c r="E180" s="1">
        <v>209</v>
      </c>
      <c r="F180" s="2"/>
    </row>
    <row r="181" spans="1:8">
      <c r="A181" s="1">
        <v>56</v>
      </c>
      <c r="B181" s="1">
        <v>117.07299999999999</v>
      </c>
      <c r="C181" s="1">
        <v>6.9790000000000001</v>
      </c>
      <c r="D181" s="1">
        <v>0</v>
      </c>
      <c r="E181" s="1">
        <v>38</v>
      </c>
      <c r="F181" s="2"/>
    </row>
    <row r="182" spans="1:8">
      <c r="A182" s="1">
        <v>57</v>
      </c>
      <c r="B182" s="1">
        <v>1.03</v>
      </c>
      <c r="C182" s="1">
        <v>994</v>
      </c>
      <c r="D182" s="1">
        <v>902</v>
      </c>
      <c r="E182" s="1">
        <v>1133</v>
      </c>
      <c r="F182" s="2">
        <f>(C183-C185)/(C184-C185)</f>
        <v>51.615286963287538</v>
      </c>
      <c r="G182" s="2"/>
      <c r="H182" s="2"/>
    </row>
    <row r="183" spans="1:8">
      <c r="A183" s="1">
        <v>58</v>
      </c>
      <c r="B183" s="1">
        <v>1.03</v>
      </c>
      <c r="C183" s="1">
        <v>2528</v>
      </c>
      <c r="D183" s="1">
        <v>1816</v>
      </c>
      <c r="E183" s="1">
        <v>3061</v>
      </c>
      <c r="F183" s="2"/>
    </row>
    <row r="184" spans="1:8">
      <c r="A184" s="1">
        <v>59</v>
      </c>
      <c r="B184" s="1">
        <v>0.17199999999999999</v>
      </c>
      <c r="C184" s="1">
        <v>56</v>
      </c>
      <c r="D184" s="1">
        <v>56</v>
      </c>
      <c r="E184" s="1">
        <v>56</v>
      </c>
      <c r="F184" s="2"/>
    </row>
    <row r="185" spans="1:8">
      <c r="A185" s="1">
        <v>60</v>
      </c>
      <c r="B185" s="1">
        <v>106.43</v>
      </c>
      <c r="C185" s="1">
        <v>7.1609999999999996</v>
      </c>
      <c r="D185" s="1">
        <v>0</v>
      </c>
      <c r="E185" s="1">
        <v>38</v>
      </c>
      <c r="F185" s="2"/>
    </row>
    <row r="186" spans="1:8">
      <c r="A186" s="1">
        <v>61</v>
      </c>
      <c r="B186" s="1">
        <v>0.17199999999999999</v>
      </c>
      <c r="C186" s="1">
        <v>1422</v>
      </c>
      <c r="D186" s="1">
        <v>1422</v>
      </c>
      <c r="E186" s="1">
        <v>1422</v>
      </c>
      <c r="F186" s="2">
        <f>(C187-C189)/(C188-C189)</f>
        <v>35.234449284875971</v>
      </c>
      <c r="G186" s="2"/>
      <c r="H186" s="2"/>
    </row>
    <row r="187" spans="1:8">
      <c r="A187" s="1">
        <v>62</v>
      </c>
      <c r="B187" s="1">
        <v>0.17199999999999999</v>
      </c>
      <c r="C187" s="1">
        <v>1779</v>
      </c>
      <c r="D187" s="1">
        <v>1779</v>
      </c>
      <c r="E187" s="1">
        <v>1779</v>
      </c>
      <c r="F187" s="2"/>
    </row>
    <row r="188" spans="1:8">
      <c r="A188" s="1">
        <v>63</v>
      </c>
      <c r="B188" s="1">
        <v>0.17199999999999999</v>
      </c>
      <c r="C188" s="1">
        <v>58</v>
      </c>
      <c r="D188" s="1">
        <v>58</v>
      </c>
      <c r="E188" s="1">
        <v>58</v>
      </c>
      <c r="F188" s="2"/>
    </row>
    <row r="189" spans="1:8">
      <c r="A189" s="1">
        <v>64</v>
      </c>
      <c r="B189" s="1">
        <v>138.18700000000001</v>
      </c>
      <c r="C189" s="1">
        <v>7.7290000000000001</v>
      </c>
      <c r="D189" s="1">
        <v>0</v>
      </c>
      <c r="E189" s="1">
        <v>41</v>
      </c>
      <c r="F189" s="2"/>
    </row>
    <row r="190" spans="1:8">
      <c r="A190" s="1">
        <v>65</v>
      </c>
      <c r="B190" s="1">
        <v>0.68700000000000006</v>
      </c>
      <c r="C190" s="1">
        <v>1775</v>
      </c>
      <c r="D190" s="1">
        <v>1677</v>
      </c>
      <c r="E190" s="1">
        <v>1897</v>
      </c>
      <c r="F190" s="2">
        <f>(C191-C193)/(C192-C193)</f>
        <v>27.253335205729535</v>
      </c>
      <c r="G190" s="2"/>
      <c r="H190" s="2"/>
    </row>
    <row r="191" spans="1:8">
      <c r="A191" s="1">
        <v>66</v>
      </c>
      <c r="B191" s="1">
        <v>1.5449999999999999</v>
      </c>
      <c r="C191" s="1">
        <v>1947.3330000000001</v>
      </c>
      <c r="D191" s="1">
        <v>1704</v>
      </c>
      <c r="E191" s="1">
        <v>2193</v>
      </c>
      <c r="F191" s="2"/>
    </row>
    <row r="192" spans="1:8">
      <c r="A192" s="1">
        <v>67</v>
      </c>
      <c r="B192" s="1">
        <v>1.03</v>
      </c>
      <c r="C192" s="1">
        <v>77.832999999999998</v>
      </c>
      <c r="D192" s="1">
        <v>27</v>
      </c>
      <c r="E192" s="1">
        <v>167</v>
      </c>
      <c r="F192" s="2"/>
    </row>
    <row r="193" spans="1:8">
      <c r="A193" s="1">
        <v>68</v>
      </c>
      <c r="B193" s="1">
        <v>105.74299999999999</v>
      </c>
      <c r="C193" s="1">
        <v>6.6230000000000002</v>
      </c>
      <c r="D193" s="1">
        <v>0</v>
      </c>
      <c r="E193" s="1">
        <v>27</v>
      </c>
      <c r="F193" s="2"/>
    </row>
    <row r="194" spans="1:8">
      <c r="A194" s="1">
        <v>69</v>
      </c>
      <c r="B194" s="1">
        <v>0.34300000000000003</v>
      </c>
      <c r="C194" s="1">
        <v>1299</v>
      </c>
      <c r="D194" s="1">
        <v>1222</v>
      </c>
      <c r="E194" s="1">
        <v>1376</v>
      </c>
      <c r="F194" s="2">
        <f>(C195-C197)/(C196-C197)</f>
        <v>38.683870967741939</v>
      </c>
      <c r="G194" s="2"/>
      <c r="H194" s="2"/>
    </row>
    <row r="195" spans="1:8">
      <c r="A195" s="1">
        <v>70</v>
      </c>
      <c r="B195" s="1">
        <v>0.17199999999999999</v>
      </c>
      <c r="C195" s="1">
        <v>1499</v>
      </c>
      <c r="D195" s="1">
        <v>1499</v>
      </c>
      <c r="E195" s="1">
        <v>1499</v>
      </c>
      <c r="F195" s="2"/>
    </row>
    <row r="196" spans="1:8">
      <c r="A196" s="1">
        <v>71</v>
      </c>
      <c r="B196" s="1">
        <v>0.68700000000000006</v>
      </c>
      <c r="C196" s="1">
        <v>38.75</v>
      </c>
      <c r="D196" s="1">
        <v>16</v>
      </c>
      <c r="E196" s="1">
        <v>64</v>
      </c>
      <c r="F196" s="2"/>
    </row>
    <row r="197" spans="1:8">
      <c r="A197" s="1">
        <v>72</v>
      </c>
      <c r="B197" s="1">
        <v>140.07599999999999</v>
      </c>
      <c r="C197" s="1">
        <v>0</v>
      </c>
      <c r="D197" s="1">
        <v>0</v>
      </c>
      <c r="E197" s="1">
        <v>0</v>
      </c>
      <c r="F197" s="2"/>
    </row>
    <row r="198" spans="1:8">
      <c r="A198" s="1">
        <v>73</v>
      </c>
      <c r="B198" s="1">
        <v>0.34300000000000003</v>
      </c>
      <c r="C198" s="1">
        <v>1259</v>
      </c>
      <c r="D198" s="1">
        <v>1236</v>
      </c>
      <c r="E198" s="1">
        <v>1282</v>
      </c>
      <c r="F198" s="2">
        <f>(C199-C201)/(C200-C201)</f>
        <v>11.051162790697674</v>
      </c>
      <c r="G198" s="2"/>
      <c r="H198" s="2"/>
    </row>
    <row r="199" spans="1:8">
      <c r="A199" s="1">
        <v>74</v>
      </c>
      <c r="B199" s="1">
        <v>1.03</v>
      </c>
      <c r="C199" s="1">
        <v>1782</v>
      </c>
      <c r="D199" s="1">
        <v>1491</v>
      </c>
      <c r="E199" s="1">
        <v>1946</v>
      </c>
      <c r="F199" s="2"/>
    </row>
    <row r="200" spans="1:8">
      <c r="A200" s="1">
        <v>75</v>
      </c>
      <c r="B200" s="1">
        <v>0.68700000000000006</v>
      </c>
      <c r="C200" s="1">
        <v>161.25</v>
      </c>
      <c r="D200" s="1">
        <v>46</v>
      </c>
      <c r="E200" s="1">
        <v>305</v>
      </c>
      <c r="F200" s="2"/>
    </row>
    <row r="201" spans="1:8">
      <c r="A201" s="1">
        <v>76</v>
      </c>
      <c r="B201" s="1">
        <v>129.77600000000001</v>
      </c>
      <c r="C201" s="1">
        <v>0</v>
      </c>
      <c r="D201" s="1">
        <v>0</v>
      </c>
      <c r="E201" s="1">
        <v>0</v>
      </c>
      <c r="F201" s="2"/>
    </row>
    <row r="202" spans="1:8">
      <c r="A202" s="1">
        <v>77</v>
      </c>
      <c r="B202" s="1">
        <v>0.34300000000000003</v>
      </c>
      <c r="C202" s="1">
        <v>671.5</v>
      </c>
      <c r="D202" s="1">
        <v>573</v>
      </c>
      <c r="E202" s="1">
        <v>770</v>
      </c>
      <c r="F202" s="2">
        <f>(C203-C205)/(C204-C205)</f>
        <v>12.030789838337183</v>
      </c>
      <c r="G202" s="2"/>
      <c r="H202" s="2"/>
    </row>
    <row r="203" spans="1:8">
      <c r="A203" s="1">
        <v>78</v>
      </c>
      <c r="B203" s="1">
        <v>1.03</v>
      </c>
      <c r="C203" s="1">
        <v>1302.3330000000001</v>
      </c>
      <c r="D203" s="1">
        <v>893</v>
      </c>
      <c r="E203" s="1">
        <v>1727</v>
      </c>
      <c r="F203" s="2"/>
    </row>
    <row r="204" spans="1:8">
      <c r="A204" s="1">
        <v>79</v>
      </c>
      <c r="B204" s="1">
        <v>0.68700000000000006</v>
      </c>
      <c r="C204" s="1">
        <v>108.25</v>
      </c>
      <c r="D204" s="1">
        <v>28</v>
      </c>
      <c r="E204" s="1">
        <v>189</v>
      </c>
      <c r="F204" s="2"/>
    </row>
    <row r="205" spans="1:8">
      <c r="A205" s="1">
        <v>80</v>
      </c>
      <c r="B205" s="1">
        <v>154.495</v>
      </c>
      <c r="C205" s="1">
        <v>0</v>
      </c>
      <c r="D205" s="1">
        <v>0</v>
      </c>
      <c r="E205" s="1">
        <v>0</v>
      </c>
      <c r="F205" s="2"/>
    </row>
    <row r="206" spans="1:8">
      <c r="A206" s="1" t="s">
        <v>0</v>
      </c>
      <c r="F206" s="2"/>
      <c r="G206" s="2"/>
      <c r="H206" s="2"/>
    </row>
    <row r="207" spans="1:8">
      <c r="A207" s="1">
        <v>1</v>
      </c>
      <c r="B207" s="1">
        <v>0.34300000000000003</v>
      </c>
      <c r="C207" s="1">
        <v>768</v>
      </c>
      <c r="D207" s="1">
        <v>698</v>
      </c>
      <c r="E207" s="1">
        <v>838</v>
      </c>
      <c r="F207" s="2">
        <f>(C208-C210)/(C209-C210)</f>
        <v>54.723711084978646</v>
      </c>
      <c r="G207" s="2"/>
      <c r="H207" s="2"/>
    </row>
    <row r="208" spans="1:8">
      <c r="A208" s="1">
        <v>2</v>
      </c>
      <c r="B208" s="1">
        <v>1.373</v>
      </c>
      <c r="C208" s="1">
        <v>2667.375</v>
      </c>
      <c r="D208" s="1">
        <v>2053</v>
      </c>
      <c r="E208" s="1">
        <v>3084</v>
      </c>
      <c r="F208" s="2"/>
    </row>
    <row r="209" spans="1:8">
      <c r="A209" s="1">
        <v>3</v>
      </c>
      <c r="B209" s="1">
        <v>2.06</v>
      </c>
      <c r="C209" s="1">
        <v>63.332999999999998</v>
      </c>
      <c r="D209" s="1">
        <v>39</v>
      </c>
      <c r="E209" s="1">
        <v>101</v>
      </c>
      <c r="F209" s="2"/>
    </row>
    <row r="210" spans="1:8">
      <c r="A210" s="1">
        <v>4</v>
      </c>
      <c r="B210" s="1">
        <v>120.506</v>
      </c>
      <c r="C210" s="1">
        <v>14.862</v>
      </c>
      <c r="D210" s="1">
        <v>0</v>
      </c>
      <c r="E210" s="1">
        <v>73</v>
      </c>
      <c r="F210" s="2"/>
    </row>
    <row r="211" spans="1:8">
      <c r="A211" s="1">
        <v>5</v>
      </c>
      <c r="B211" s="1">
        <v>0.34300000000000003</v>
      </c>
      <c r="C211" s="1">
        <v>1626</v>
      </c>
      <c r="D211" s="1">
        <v>1402</v>
      </c>
      <c r="E211" s="1">
        <v>1850</v>
      </c>
      <c r="F211" s="2">
        <f>(C212-C214)/(C213-C214)</f>
        <v>23.800067180786296</v>
      </c>
      <c r="G211" s="2"/>
      <c r="H211" s="2"/>
    </row>
    <row r="212" spans="1:8">
      <c r="A212" s="1">
        <v>6</v>
      </c>
      <c r="B212" s="1">
        <v>1.03</v>
      </c>
      <c r="C212" s="1">
        <v>3420.6669999999999</v>
      </c>
      <c r="D212" s="1">
        <v>3269</v>
      </c>
      <c r="E212" s="1">
        <v>3726</v>
      </c>
      <c r="F212" s="2"/>
    </row>
    <row r="213" spans="1:8">
      <c r="A213" s="1">
        <v>7</v>
      </c>
      <c r="B213" s="1">
        <v>2.06</v>
      </c>
      <c r="C213" s="1">
        <v>162.583</v>
      </c>
      <c r="D213" s="1">
        <v>63</v>
      </c>
      <c r="E213" s="1">
        <v>489</v>
      </c>
      <c r="F213" s="2"/>
    </row>
    <row r="214" spans="1:8">
      <c r="A214" s="1">
        <v>8</v>
      </c>
      <c r="B214" s="1">
        <v>202.21700000000001</v>
      </c>
      <c r="C214" s="1">
        <v>19.684999999999999</v>
      </c>
      <c r="D214" s="1">
        <v>0</v>
      </c>
      <c r="E214" s="1">
        <v>89</v>
      </c>
      <c r="F214" s="2"/>
    </row>
    <row r="215" spans="1:8">
      <c r="A215" s="1">
        <v>9</v>
      </c>
      <c r="B215" s="1">
        <v>0.34300000000000003</v>
      </c>
      <c r="C215" s="1">
        <v>1741.5</v>
      </c>
      <c r="D215" s="1">
        <v>1557</v>
      </c>
      <c r="E215" s="1">
        <v>1926</v>
      </c>
      <c r="F215" s="2">
        <f>(C216-C218)/(C217-C218)</f>
        <v>160.31961789579771</v>
      </c>
      <c r="G215" s="2"/>
      <c r="H215" s="2"/>
    </row>
    <row r="216" spans="1:8">
      <c r="A216" s="1">
        <v>10</v>
      </c>
      <c r="B216" s="1">
        <v>1.03</v>
      </c>
      <c r="C216" s="1">
        <v>3674.5</v>
      </c>
      <c r="D216" s="1">
        <v>3527</v>
      </c>
      <c r="E216" s="1">
        <v>3823</v>
      </c>
      <c r="F216" s="2"/>
    </row>
    <row r="217" spans="1:8">
      <c r="A217" s="1">
        <v>11</v>
      </c>
      <c r="B217" s="1">
        <v>1.03</v>
      </c>
      <c r="C217" s="1">
        <v>38.667000000000002</v>
      </c>
      <c r="D217" s="1">
        <v>29</v>
      </c>
      <c r="E217" s="1">
        <v>45</v>
      </c>
      <c r="F217" s="2"/>
    </row>
    <row r="218" spans="1:8">
      <c r="A218" s="1">
        <v>12</v>
      </c>
      <c r="B218" s="1">
        <v>144.196</v>
      </c>
      <c r="C218" s="1">
        <v>15.846</v>
      </c>
      <c r="D218" s="1">
        <v>0</v>
      </c>
      <c r="E218" s="1">
        <v>73</v>
      </c>
      <c r="F218" s="2"/>
    </row>
    <row r="219" spans="1:8">
      <c r="A219" s="1">
        <v>13</v>
      </c>
      <c r="B219" s="1">
        <v>0.34300000000000003</v>
      </c>
      <c r="C219" s="1">
        <v>3122</v>
      </c>
      <c r="D219" s="1">
        <v>3095</v>
      </c>
      <c r="E219" s="1">
        <v>3149</v>
      </c>
      <c r="F219" s="2">
        <f>(C220-C222)/(C221-C222)</f>
        <v>40.821321566704796</v>
      </c>
      <c r="G219" s="2"/>
      <c r="H219" s="2"/>
    </row>
    <row r="220" spans="1:8">
      <c r="A220" s="1">
        <v>14</v>
      </c>
      <c r="B220" s="1">
        <v>0.68700000000000006</v>
      </c>
      <c r="C220" s="1">
        <v>3012.25</v>
      </c>
      <c r="D220" s="1">
        <v>2731</v>
      </c>
      <c r="E220" s="1">
        <v>3220</v>
      </c>
      <c r="F220" s="2"/>
    </row>
    <row r="221" spans="1:8">
      <c r="A221" s="1">
        <v>15</v>
      </c>
      <c r="B221" s="1">
        <v>0.68700000000000006</v>
      </c>
      <c r="C221" s="1">
        <v>88.25</v>
      </c>
      <c r="D221" s="1">
        <v>68</v>
      </c>
      <c r="E221" s="1">
        <v>98</v>
      </c>
      <c r="F221" s="2"/>
    </row>
    <row r="222" spans="1:8">
      <c r="A222" s="1">
        <v>16</v>
      </c>
      <c r="B222" s="1">
        <v>126.68600000000001</v>
      </c>
      <c r="C222" s="1">
        <v>14.821999999999999</v>
      </c>
      <c r="D222" s="1">
        <v>0</v>
      </c>
      <c r="E222" s="1">
        <v>73</v>
      </c>
      <c r="F222" s="2"/>
    </row>
    <row r="223" spans="1:8">
      <c r="A223" s="1">
        <v>17</v>
      </c>
      <c r="B223" s="1">
        <v>0.17199999999999999</v>
      </c>
      <c r="C223" s="1">
        <v>1200</v>
      </c>
      <c r="D223" s="1">
        <v>1200</v>
      </c>
      <c r="E223" s="1">
        <v>1200</v>
      </c>
      <c r="F223" s="2">
        <f>(C224-C226)/(C225-C226)</f>
        <v>24.312813497492019</v>
      </c>
      <c r="G223" s="2"/>
      <c r="H223" s="2"/>
    </row>
    <row r="224" spans="1:8">
      <c r="A224" s="1">
        <v>18</v>
      </c>
      <c r="B224" s="1">
        <v>0.34300000000000003</v>
      </c>
      <c r="C224" s="1">
        <v>2152.5</v>
      </c>
      <c r="D224" s="1">
        <v>2042</v>
      </c>
      <c r="E224" s="1">
        <v>2263</v>
      </c>
      <c r="F224" s="2"/>
    </row>
    <row r="225" spans="1:8">
      <c r="A225" s="1">
        <v>19</v>
      </c>
      <c r="B225" s="1">
        <v>0.34300000000000003</v>
      </c>
      <c r="C225" s="1">
        <v>107.5</v>
      </c>
      <c r="D225" s="1">
        <v>80</v>
      </c>
      <c r="E225" s="1">
        <v>135</v>
      </c>
      <c r="F225" s="2"/>
    </row>
    <row r="226" spans="1:8">
      <c r="A226" s="1">
        <v>20</v>
      </c>
      <c r="B226" s="1">
        <v>264.35899999999998</v>
      </c>
      <c r="C226" s="1">
        <v>19.78</v>
      </c>
      <c r="D226" s="1">
        <v>0</v>
      </c>
      <c r="E226" s="1">
        <v>92</v>
      </c>
      <c r="F226" s="2"/>
    </row>
    <row r="227" spans="1:8">
      <c r="A227" s="1">
        <v>21</v>
      </c>
      <c r="B227" s="1">
        <v>1.5449999999999999</v>
      </c>
      <c r="C227" s="1">
        <v>1418.222</v>
      </c>
      <c r="D227" s="1">
        <v>908</v>
      </c>
      <c r="E227" s="1">
        <v>1859</v>
      </c>
      <c r="F227" s="2">
        <f>(C228-C230)/(C229-C230)</f>
        <v>67.255350273608926</v>
      </c>
      <c r="G227" s="2"/>
      <c r="H227" s="2"/>
    </row>
    <row r="228" spans="1:8">
      <c r="A228" s="1">
        <v>22</v>
      </c>
      <c r="B228" s="1">
        <v>0.34300000000000003</v>
      </c>
      <c r="C228" s="1">
        <v>2485</v>
      </c>
      <c r="D228" s="1">
        <v>2418</v>
      </c>
      <c r="E228" s="1">
        <v>2552</v>
      </c>
      <c r="F228" s="2"/>
    </row>
    <row r="229" spans="1:8">
      <c r="A229" s="1">
        <v>23</v>
      </c>
      <c r="B229" s="1">
        <v>0.68700000000000006</v>
      </c>
      <c r="C229" s="1">
        <v>39.25</v>
      </c>
      <c r="D229" s="1">
        <v>16</v>
      </c>
      <c r="E229" s="1">
        <v>74</v>
      </c>
      <c r="F229" s="2"/>
    </row>
    <row r="230" spans="1:8">
      <c r="A230" s="1">
        <v>24</v>
      </c>
      <c r="B230" s="1">
        <v>175.953</v>
      </c>
      <c r="C230" s="1">
        <v>2.3359999999999999</v>
      </c>
      <c r="D230" s="1">
        <v>0</v>
      </c>
      <c r="E230" s="1">
        <v>19</v>
      </c>
      <c r="F230" s="2"/>
    </row>
    <row r="231" spans="1:8">
      <c r="A231" s="1">
        <v>25</v>
      </c>
      <c r="B231" s="1">
        <v>0.34300000000000003</v>
      </c>
      <c r="C231" s="1">
        <v>1612.5</v>
      </c>
      <c r="D231" s="1">
        <v>1575</v>
      </c>
      <c r="E231" s="1">
        <v>1650</v>
      </c>
      <c r="F231" s="2">
        <f>(C232-C234)/(C233-C234)</f>
        <v>6.4497881363308753</v>
      </c>
      <c r="G231" s="2"/>
      <c r="H231" s="2"/>
    </row>
    <row r="232" spans="1:8">
      <c r="A232" s="1">
        <v>26</v>
      </c>
      <c r="B232" s="1">
        <v>1.03</v>
      </c>
      <c r="C232" s="1">
        <v>3705</v>
      </c>
      <c r="D232" s="1">
        <v>3308</v>
      </c>
      <c r="E232" s="1">
        <v>4000</v>
      </c>
      <c r="F232" s="2"/>
    </row>
    <row r="233" spans="1:8">
      <c r="A233" s="1">
        <v>27</v>
      </c>
      <c r="B233" s="1">
        <v>1.03</v>
      </c>
      <c r="C233" s="1">
        <v>574.5</v>
      </c>
      <c r="D233" s="1">
        <v>95</v>
      </c>
      <c r="E233" s="1">
        <v>1141</v>
      </c>
      <c r="F233" s="2"/>
    </row>
    <row r="234" spans="1:8">
      <c r="A234" s="1">
        <v>28</v>
      </c>
      <c r="B234" s="1">
        <v>301.26600000000002</v>
      </c>
      <c r="C234" s="1">
        <v>7.3999999999999996E-2</v>
      </c>
      <c r="D234" s="1">
        <v>0</v>
      </c>
      <c r="E234" s="1">
        <v>4</v>
      </c>
      <c r="F234" s="2"/>
    </row>
    <row r="235" spans="1:8">
      <c r="A235" s="1">
        <v>29</v>
      </c>
      <c r="B235" s="1">
        <v>0.17199999999999999</v>
      </c>
      <c r="C235" s="1">
        <v>2350</v>
      </c>
      <c r="D235" s="1">
        <v>2350</v>
      </c>
      <c r="E235" s="1">
        <v>2350</v>
      </c>
      <c r="F235" s="2">
        <f>(C236-C238)/(C237-C238)</f>
        <v>238.63293586851432</v>
      </c>
      <c r="G235" s="2"/>
      <c r="H235" s="2"/>
    </row>
    <row r="236" spans="1:8">
      <c r="A236" s="1">
        <v>30</v>
      </c>
      <c r="B236" s="1">
        <v>0.17199999999999999</v>
      </c>
      <c r="C236" s="1">
        <v>2962</v>
      </c>
      <c r="D236" s="1">
        <v>2962</v>
      </c>
      <c r="E236" s="1">
        <v>2962</v>
      </c>
      <c r="F236" s="2"/>
    </row>
    <row r="237" spans="1:8">
      <c r="A237" s="1">
        <v>31</v>
      </c>
      <c r="B237" s="1">
        <v>0.34300000000000003</v>
      </c>
      <c r="C237" s="1">
        <v>12.5</v>
      </c>
      <c r="D237" s="1">
        <v>10</v>
      </c>
      <c r="E237" s="1">
        <v>15</v>
      </c>
      <c r="F237" s="2"/>
    </row>
    <row r="238" spans="1:8">
      <c r="A238" s="1">
        <v>32</v>
      </c>
      <c r="B238" s="1">
        <v>252.34200000000001</v>
      </c>
      <c r="C238" s="1">
        <v>8.7999999999999995E-2</v>
      </c>
      <c r="D238" s="1">
        <v>0</v>
      </c>
      <c r="E238" s="1">
        <v>4</v>
      </c>
      <c r="F238" s="2"/>
    </row>
    <row r="239" spans="1:8">
      <c r="A239" s="1">
        <v>33</v>
      </c>
      <c r="B239" s="1">
        <v>0.68700000000000006</v>
      </c>
      <c r="C239" s="1">
        <v>593.5</v>
      </c>
      <c r="D239" s="1">
        <v>431</v>
      </c>
      <c r="E239" s="1">
        <v>770</v>
      </c>
      <c r="F239" s="2">
        <f>(C240-C242)/(C241-C242)</f>
        <v>6.8344651952461799</v>
      </c>
      <c r="G239" s="2"/>
      <c r="H239" s="2"/>
    </row>
    <row r="240" spans="1:8">
      <c r="A240" s="1">
        <v>34</v>
      </c>
      <c r="B240" s="1">
        <v>0.68700000000000006</v>
      </c>
      <c r="C240" s="1">
        <v>2012.75</v>
      </c>
      <c r="D240" s="1">
        <v>1925</v>
      </c>
      <c r="E240" s="1">
        <v>2078</v>
      </c>
      <c r="F240" s="2"/>
    </row>
    <row r="241" spans="1:8">
      <c r="A241" s="1">
        <v>35</v>
      </c>
      <c r="B241" s="1">
        <v>1.373</v>
      </c>
      <c r="C241" s="1">
        <v>294.5</v>
      </c>
      <c r="D241" s="1">
        <v>114</v>
      </c>
      <c r="E241" s="1">
        <v>514</v>
      </c>
      <c r="F241" s="2"/>
    </row>
    <row r="242" spans="1:8">
      <c r="A242" s="1">
        <v>36</v>
      </c>
      <c r="B242" s="1">
        <v>140.24700000000001</v>
      </c>
      <c r="C242" s="1">
        <v>0</v>
      </c>
      <c r="D242" s="1">
        <v>0</v>
      </c>
      <c r="E242" s="1">
        <v>0</v>
      </c>
      <c r="F242" s="2"/>
    </row>
    <row r="243" spans="1:8">
      <c r="A243" s="1">
        <v>37</v>
      </c>
      <c r="B243" s="1">
        <v>0.34300000000000003</v>
      </c>
      <c r="C243" s="1">
        <v>1204.5</v>
      </c>
      <c r="D243" s="1">
        <v>1032</v>
      </c>
      <c r="E243" s="1">
        <v>1377</v>
      </c>
      <c r="F243" s="2">
        <f>(C244-C246)/(C245-C246)</f>
        <v>7.7290502793296092</v>
      </c>
      <c r="G243" s="2"/>
      <c r="H243" s="2"/>
    </row>
    <row r="244" spans="1:8">
      <c r="A244" s="1">
        <v>38</v>
      </c>
      <c r="B244" s="1">
        <v>0.34300000000000003</v>
      </c>
      <c r="C244" s="1">
        <v>1383.5</v>
      </c>
      <c r="D244" s="1">
        <v>1277</v>
      </c>
      <c r="E244" s="1">
        <v>1490</v>
      </c>
      <c r="F244" s="2"/>
    </row>
    <row r="245" spans="1:8">
      <c r="A245" s="1">
        <v>39</v>
      </c>
      <c r="B245" s="1">
        <v>0.34300000000000003</v>
      </c>
      <c r="C245" s="1">
        <v>179</v>
      </c>
      <c r="D245" s="1">
        <v>117</v>
      </c>
      <c r="E245" s="1">
        <v>241</v>
      </c>
      <c r="F245" s="2"/>
    </row>
    <row r="246" spans="1:8">
      <c r="A246" s="1">
        <v>40</v>
      </c>
      <c r="B246" s="1">
        <v>98.876999999999995</v>
      </c>
      <c r="C246" s="1">
        <v>0</v>
      </c>
      <c r="D246" s="1">
        <v>0</v>
      </c>
      <c r="E246" s="1">
        <v>0</v>
      </c>
      <c r="F246" s="2"/>
    </row>
    <row r="247" spans="1:8">
      <c r="A247" s="1">
        <v>41</v>
      </c>
      <c r="B247" s="1">
        <v>0.34300000000000003</v>
      </c>
      <c r="C247" s="1">
        <v>1865</v>
      </c>
      <c r="D247" s="1">
        <v>1723</v>
      </c>
      <c r="E247" s="1">
        <v>2007</v>
      </c>
      <c r="F247" s="2">
        <f>(C248-C250)/(C249-C250)</f>
        <v>36.265734265734267</v>
      </c>
      <c r="G247" s="2"/>
      <c r="H247" s="2"/>
    </row>
    <row r="248" spans="1:8">
      <c r="A248" s="1">
        <v>42</v>
      </c>
      <c r="B248" s="1">
        <v>0.17199999999999999</v>
      </c>
      <c r="C248" s="1">
        <v>2593</v>
      </c>
      <c r="D248" s="1">
        <v>2593</v>
      </c>
      <c r="E248" s="1">
        <v>2593</v>
      </c>
      <c r="F248" s="2"/>
    </row>
    <row r="249" spans="1:8">
      <c r="A249" s="1">
        <v>43</v>
      </c>
      <c r="B249" s="1">
        <v>0.34300000000000003</v>
      </c>
      <c r="C249" s="1">
        <v>71.5</v>
      </c>
      <c r="D249" s="1">
        <v>24</v>
      </c>
      <c r="E249" s="1">
        <v>119</v>
      </c>
      <c r="F249" s="2"/>
    </row>
    <row r="250" spans="1:8">
      <c r="A250" s="1">
        <v>44</v>
      </c>
      <c r="B250" s="1">
        <v>144.196</v>
      </c>
      <c r="C250" s="1">
        <v>0</v>
      </c>
      <c r="D250" s="1">
        <v>0</v>
      </c>
      <c r="E250" s="1">
        <v>0</v>
      </c>
      <c r="F250" s="2"/>
    </row>
    <row r="251" spans="1:8">
      <c r="A251" s="1">
        <v>45</v>
      </c>
      <c r="B251" s="1">
        <v>0.68700000000000006</v>
      </c>
      <c r="C251" s="1">
        <v>1809.75</v>
      </c>
      <c r="D251" s="1">
        <v>1252</v>
      </c>
      <c r="E251" s="1">
        <v>2433</v>
      </c>
      <c r="F251" s="2">
        <f>(C252-C254)/(C253-C254)</f>
        <v>9.7189542483660123</v>
      </c>
      <c r="G251" s="2"/>
      <c r="H251" s="2"/>
    </row>
    <row r="252" spans="1:8">
      <c r="A252" s="1">
        <v>46</v>
      </c>
      <c r="B252" s="1">
        <v>0.34300000000000003</v>
      </c>
      <c r="C252" s="1">
        <v>1487</v>
      </c>
      <c r="D252" s="1">
        <v>1392</v>
      </c>
      <c r="E252" s="1">
        <v>1582</v>
      </c>
      <c r="F252" s="2"/>
    </row>
    <row r="253" spans="1:8">
      <c r="A253" s="1">
        <v>47</v>
      </c>
      <c r="B253" s="1">
        <v>0.34300000000000003</v>
      </c>
      <c r="C253" s="1">
        <v>153</v>
      </c>
      <c r="D253" s="1">
        <v>112</v>
      </c>
      <c r="E253" s="1">
        <v>194</v>
      </c>
      <c r="F253" s="2"/>
    </row>
    <row r="254" spans="1:8">
      <c r="A254" s="1">
        <v>48</v>
      </c>
      <c r="B254" s="1">
        <v>301.26600000000002</v>
      </c>
      <c r="C254" s="1">
        <v>0</v>
      </c>
      <c r="D254" s="1">
        <v>0</v>
      </c>
      <c r="E254" s="1">
        <v>0</v>
      </c>
      <c r="F254" s="2"/>
    </row>
    <row r="255" spans="1:8">
      <c r="A255" s="1">
        <v>49</v>
      </c>
      <c r="B255" s="1">
        <v>0.34300000000000003</v>
      </c>
      <c r="C255" s="1">
        <v>637</v>
      </c>
      <c r="D255" s="1">
        <v>507</v>
      </c>
      <c r="E255" s="1">
        <v>767</v>
      </c>
      <c r="F255" s="2">
        <f>(C256-C258)/(C257-C258)</f>
        <v>78.606060606060609</v>
      </c>
      <c r="G255" s="2"/>
      <c r="H255" s="2"/>
    </row>
    <row r="256" spans="1:8">
      <c r="A256" s="1">
        <v>50</v>
      </c>
      <c r="B256" s="1">
        <v>0.51500000000000001</v>
      </c>
      <c r="C256" s="1">
        <v>1297</v>
      </c>
      <c r="D256" s="1">
        <v>1223</v>
      </c>
      <c r="E256" s="1">
        <v>1364</v>
      </c>
      <c r="F256" s="2"/>
    </row>
    <row r="257" spans="1:8">
      <c r="A257" s="1">
        <v>51</v>
      </c>
      <c r="B257" s="1">
        <v>0.34300000000000003</v>
      </c>
      <c r="C257" s="1">
        <v>16.5</v>
      </c>
      <c r="D257" s="1">
        <v>8</v>
      </c>
      <c r="E257" s="1">
        <v>25</v>
      </c>
      <c r="F257" s="2"/>
    </row>
    <row r="258" spans="1:8">
      <c r="A258" s="1">
        <v>52</v>
      </c>
      <c r="B258" s="1">
        <v>273.97199999999998</v>
      </c>
      <c r="C258" s="1">
        <v>0</v>
      </c>
      <c r="D258" s="1">
        <v>0</v>
      </c>
      <c r="E258" s="1">
        <v>0</v>
      </c>
      <c r="F258" s="2"/>
    </row>
    <row r="259" spans="1:8">
      <c r="A259" s="1">
        <v>53</v>
      </c>
      <c r="B259" s="1">
        <v>0.34300000000000003</v>
      </c>
      <c r="C259" s="1">
        <v>47.5</v>
      </c>
      <c r="D259" s="1">
        <v>43</v>
      </c>
      <c r="E259" s="1">
        <v>52</v>
      </c>
      <c r="F259" s="2">
        <f>(C260-C262)/(C261-C262)</f>
        <v>18.117486338797814</v>
      </c>
      <c r="G259" s="2"/>
      <c r="H259" s="2"/>
    </row>
    <row r="260" spans="1:8">
      <c r="A260" s="1">
        <v>54</v>
      </c>
      <c r="B260" s="1">
        <v>0.68700000000000006</v>
      </c>
      <c r="C260" s="1">
        <v>1657.75</v>
      </c>
      <c r="D260" s="1">
        <v>1285</v>
      </c>
      <c r="E260" s="1">
        <v>2030</v>
      </c>
      <c r="F260" s="2"/>
    </row>
    <row r="261" spans="1:8">
      <c r="A261" s="1">
        <v>55</v>
      </c>
      <c r="B261" s="1">
        <v>0.34300000000000003</v>
      </c>
      <c r="C261" s="1">
        <v>91.5</v>
      </c>
      <c r="D261" s="1">
        <v>72</v>
      </c>
      <c r="E261" s="1">
        <v>111</v>
      </c>
      <c r="F261" s="2"/>
    </row>
    <row r="262" spans="1:8">
      <c r="A262" s="1">
        <v>56</v>
      </c>
      <c r="B262" s="1">
        <v>271.91199999999998</v>
      </c>
      <c r="C262" s="1">
        <v>0</v>
      </c>
      <c r="D262" s="1">
        <v>0</v>
      </c>
      <c r="E262" s="1">
        <v>0</v>
      </c>
      <c r="F262" s="2"/>
    </row>
    <row r="263" spans="1:8">
      <c r="A263" s="1">
        <v>57</v>
      </c>
      <c r="B263" s="1">
        <v>0.68700000000000006</v>
      </c>
      <c r="C263" s="1">
        <v>3093.25</v>
      </c>
      <c r="D263" s="1">
        <v>2591</v>
      </c>
      <c r="E263" s="1">
        <v>3528</v>
      </c>
      <c r="F263" s="2">
        <f>(C264-C266)/(C265-C266)</f>
        <v>4.0128824476650564</v>
      </c>
      <c r="G263" s="2"/>
      <c r="H263" s="2"/>
    </row>
    <row r="264" spans="1:8">
      <c r="A264" s="1">
        <v>58</v>
      </c>
      <c r="B264" s="1">
        <v>0.34300000000000003</v>
      </c>
      <c r="C264" s="1">
        <v>1246</v>
      </c>
      <c r="D264" s="1">
        <v>924</v>
      </c>
      <c r="E264" s="1">
        <v>1568</v>
      </c>
      <c r="F264" s="2"/>
    </row>
    <row r="265" spans="1:8">
      <c r="A265" s="1">
        <v>59</v>
      </c>
      <c r="B265" s="1">
        <v>0.68700000000000006</v>
      </c>
      <c r="C265" s="1">
        <v>310.5</v>
      </c>
      <c r="D265" s="1">
        <v>102</v>
      </c>
      <c r="E265" s="1">
        <v>599</v>
      </c>
      <c r="F265" s="2"/>
    </row>
    <row r="266" spans="1:8">
      <c r="A266" s="1">
        <v>60</v>
      </c>
      <c r="B266" s="1">
        <v>92.697000000000003</v>
      </c>
      <c r="C266" s="1">
        <v>0</v>
      </c>
      <c r="D266" s="1">
        <v>0</v>
      </c>
      <c r="E266" s="1">
        <v>0</v>
      </c>
      <c r="F266" s="2"/>
    </row>
    <row r="267" spans="1:8">
      <c r="A267" s="1" t="s">
        <v>24</v>
      </c>
      <c r="C267" s="2"/>
    </row>
    <row r="268" spans="1:8">
      <c r="A268" s="1">
        <v>1</v>
      </c>
      <c r="B268" s="1">
        <v>4.12</v>
      </c>
      <c r="C268" s="1">
        <v>3468.0419999999999</v>
      </c>
      <c r="D268" s="1">
        <v>3008</v>
      </c>
      <c r="E268" s="1">
        <v>3853</v>
      </c>
      <c r="F268" s="2">
        <f>(C268-C270)/(C269-C270)</f>
        <v>91.953958774802544</v>
      </c>
    </row>
    <row r="269" spans="1:8">
      <c r="A269" s="1">
        <v>2</v>
      </c>
      <c r="B269" s="1">
        <v>7.21</v>
      </c>
      <c r="C269" s="1">
        <v>163.048</v>
      </c>
      <c r="D269" s="1">
        <v>83</v>
      </c>
      <c r="E269" s="1">
        <v>435</v>
      </c>
      <c r="F269" s="2"/>
    </row>
    <row r="270" spans="1:8">
      <c r="A270" s="1">
        <v>3</v>
      </c>
      <c r="B270" s="1">
        <v>117.416</v>
      </c>
      <c r="C270" s="1">
        <v>126.711</v>
      </c>
      <c r="D270" s="1">
        <v>10</v>
      </c>
      <c r="E270" s="1">
        <v>345</v>
      </c>
      <c r="F270" s="2"/>
    </row>
    <row r="271" spans="1:8">
      <c r="A271" s="1">
        <v>4</v>
      </c>
      <c r="B271" s="1">
        <v>4.12</v>
      </c>
      <c r="C271" s="1">
        <v>2734.2919999999999</v>
      </c>
      <c r="D271" s="2">
        <v>1988</v>
      </c>
      <c r="E271" s="1">
        <v>3560</v>
      </c>
      <c r="F271" s="2">
        <f>(C271-C273)/(C272-C273)</f>
        <v>36.223934407973502</v>
      </c>
    </row>
    <row r="272" spans="1:8" ht="17">
      <c r="A272" s="21">
        <v>5</v>
      </c>
      <c r="B272" s="22">
        <v>4.12</v>
      </c>
      <c r="C272" s="22">
        <v>203.875</v>
      </c>
      <c r="D272" s="2">
        <v>88</v>
      </c>
      <c r="E272" s="1">
        <v>693</v>
      </c>
      <c r="F272" s="2"/>
    </row>
    <row r="273" spans="1:6">
      <c r="A273" s="1">
        <v>6</v>
      </c>
      <c r="B273" s="22">
        <v>266.762</v>
      </c>
      <c r="C273" s="22">
        <v>132.03700000000001</v>
      </c>
      <c r="D273" s="2">
        <v>0</v>
      </c>
      <c r="E273" s="1">
        <v>379</v>
      </c>
      <c r="F273" s="2"/>
    </row>
    <row r="274" spans="1:6">
      <c r="A274" s="1">
        <v>7</v>
      </c>
      <c r="B274" s="1">
        <v>1.03</v>
      </c>
      <c r="C274" s="1">
        <v>3141.6669999999999</v>
      </c>
      <c r="D274" s="1">
        <v>2791</v>
      </c>
      <c r="E274" s="1">
        <v>3377</v>
      </c>
      <c r="F274" s="2">
        <f>(C274-C276)/(C275-C276)</f>
        <v>21.654787490206509</v>
      </c>
    </row>
    <row r="275" spans="1:6">
      <c r="A275" s="1">
        <v>8</v>
      </c>
      <c r="B275" s="1">
        <v>13.904999999999999</v>
      </c>
      <c r="C275" s="1">
        <v>268.11099999999999</v>
      </c>
      <c r="D275" s="1">
        <v>161</v>
      </c>
      <c r="E275" s="1">
        <v>508</v>
      </c>
      <c r="F275" s="2"/>
    </row>
    <row r="276" spans="1:6">
      <c r="A276" s="1">
        <v>9</v>
      </c>
      <c r="B276" s="1">
        <v>130.291</v>
      </c>
      <c r="C276" s="1">
        <v>128.988</v>
      </c>
      <c r="D276" s="1">
        <v>10</v>
      </c>
      <c r="E276" s="1">
        <v>345</v>
      </c>
      <c r="F276" s="2"/>
    </row>
    <row r="277" spans="1:6">
      <c r="A277" s="1">
        <v>10</v>
      </c>
      <c r="B277" s="1">
        <v>5.15</v>
      </c>
      <c r="C277" s="1">
        <v>1624.633</v>
      </c>
      <c r="D277" s="1">
        <v>1379</v>
      </c>
      <c r="E277" s="1">
        <v>2152</v>
      </c>
      <c r="F277" s="2">
        <f>(C277-C279)/(C278-C279)</f>
        <v>5.906052786526355</v>
      </c>
    </row>
    <row r="278" spans="1:6">
      <c r="A278" s="1">
        <v>11</v>
      </c>
      <c r="B278" s="23">
        <v>8.4109999999999996</v>
      </c>
      <c r="C278" s="2">
        <v>383.12200000000001</v>
      </c>
      <c r="D278" s="1">
        <v>267</v>
      </c>
      <c r="E278" s="1">
        <v>581</v>
      </c>
      <c r="F278" s="2"/>
    </row>
    <row r="279" spans="1:6">
      <c r="A279" s="1">
        <v>12</v>
      </c>
      <c r="B279" s="23">
        <v>165.13800000000001</v>
      </c>
      <c r="C279" s="2">
        <v>130.065</v>
      </c>
      <c r="D279" s="1">
        <v>10</v>
      </c>
      <c r="E279" s="1">
        <v>345</v>
      </c>
      <c r="F279" s="2"/>
    </row>
    <row r="280" spans="1:6">
      <c r="A280" s="22">
        <v>13</v>
      </c>
      <c r="B280" s="22">
        <v>3.09</v>
      </c>
      <c r="C280" s="22">
        <v>3073.3330000000001</v>
      </c>
      <c r="D280" s="1">
        <v>2705</v>
      </c>
      <c r="E280" s="1">
        <v>3810</v>
      </c>
      <c r="F280" s="2">
        <f>(C280-C282)/(C281-C282)</f>
        <v>99.884966876167823</v>
      </c>
    </row>
    <row r="281" spans="1:6">
      <c r="A281" s="22">
        <v>14</v>
      </c>
      <c r="B281" s="22">
        <v>13.904999999999999</v>
      </c>
      <c r="C281" s="22">
        <v>162.654</v>
      </c>
      <c r="D281" s="1">
        <v>37</v>
      </c>
      <c r="E281" s="1">
        <v>642</v>
      </c>
      <c r="F281" s="2"/>
    </row>
    <row r="282" spans="1:6">
      <c r="A282" s="22">
        <v>15</v>
      </c>
      <c r="B282" s="22">
        <v>256.80500000000001</v>
      </c>
      <c r="C282" s="22">
        <v>133.21899999999999</v>
      </c>
      <c r="D282" s="22">
        <v>10</v>
      </c>
      <c r="E282" s="22">
        <v>379</v>
      </c>
    </row>
    <row r="283" spans="1:6">
      <c r="A283" s="22">
        <v>16</v>
      </c>
      <c r="B283" s="22">
        <v>6.8659999999999997</v>
      </c>
      <c r="C283" s="22">
        <v>3584.2249999999999</v>
      </c>
      <c r="D283" s="22">
        <v>3021</v>
      </c>
      <c r="E283" s="22">
        <v>3963</v>
      </c>
      <c r="F283" s="2">
        <f>(C283-C285)/(C284-C285)</f>
        <v>43.4590594059406</v>
      </c>
    </row>
    <row r="284" spans="1:6">
      <c r="A284" s="22">
        <v>17</v>
      </c>
      <c r="B284" s="22">
        <v>5.15</v>
      </c>
      <c r="C284" s="22">
        <v>153.53299999999999</v>
      </c>
      <c r="D284" s="22">
        <v>66</v>
      </c>
      <c r="E284" s="22">
        <v>276</v>
      </c>
      <c r="F284" s="2"/>
    </row>
    <row r="285" spans="1:6">
      <c r="A285" s="22">
        <v>18</v>
      </c>
      <c r="B285" s="22">
        <v>175.095</v>
      </c>
      <c r="C285" s="22">
        <v>72.733000000000004</v>
      </c>
      <c r="D285" s="22">
        <v>6</v>
      </c>
      <c r="E285" s="22">
        <v>267</v>
      </c>
      <c r="F285" s="2"/>
    </row>
    <row r="286" spans="1:6">
      <c r="A286" s="1">
        <v>19</v>
      </c>
      <c r="B286" s="23">
        <v>4.2919999999999998</v>
      </c>
      <c r="C286" s="2">
        <v>3808.08</v>
      </c>
      <c r="D286" s="1">
        <v>2950</v>
      </c>
      <c r="E286" s="1">
        <v>4069</v>
      </c>
      <c r="F286" s="2">
        <f>(C286-C288)/(C287-C288)</f>
        <v>32.785531280161443</v>
      </c>
    </row>
    <row r="287" spans="1:6">
      <c r="A287" s="1">
        <v>20</v>
      </c>
      <c r="B287" s="23">
        <v>10.3</v>
      </c>
      <c r="C287" s="2">
        <v>185.483</v>
      </c>
      <c r="D287" s="1">
        <v>81</v>
      </c>
      <c r="E287" s="1">
        <v>785</v>
      </c>
      <c r="F287" s="2"/>
    </row>
    <row r="288" spans="1:6">
      <c r="A288" s="1">
        <v>21</v>
      </c>
      <c r="B288" s="23">
        <v>108.14700000000001</v>
      </c>
      <c r="C288" s="2">
        <v>71.513000000000005</v>
      </c>
      <c r="D288" s="1">
        <v>13</v>
      </c>
      <c r="E288" s="1">
        <v>260</v>
      </c>
      <c r="F288" s="2"/>
    </row>
    <row r="289" spans="1:6">
      <c r="A289" s="1">
        <v>22</v>
      </c>
      <c r="B289" s="1">
        <v>3.4329999999999998</v>
      </c>
      <c r="C289" s="1">
        <v>2829.15</v>
      </c>
      <c r="D289" s="1">
        <v>2232</v>
      </c>
      <c r="E289" s="1">
        <v>3592</v>
      </c>
      <c r="F289" s="2">
        <f>(C289-C291)/(C290-C291)</f>
        <v>15.159885638882781</v>
      </c>
    </row>
    <row r="290" spans="1:6">
      <c r="A290" s="1">
        <v>23</v>
      </c>
      <c r="B290" s="1">
        <v>2.06</v>
      </c>
      <c r="C290" s="1">
        <v>253.75</v>
      </c>
      <c r="D290" s="1">
        <v>140</v>
      </c>
      <c r="E290" s="1">
        <v>659</v>
      </c>
      <c r="F290" s="2"/>
    </row>
    <row r="291" spans="1:6">
      <c r="A291" s="1">
        <v>24</v>
      </c>
      <c r="B291" s="1">
        <v>126.343</v>
      </c>
      <c r="C291" s="1">
        <v>71.87</v>
      </c>
      <c r="D291" s="1">
        <v>11</v>
      </c>
      <c r="E291" s="1">
        <v>267</v>
      </c>
      <c r="F291" s="2"/>
    </row>
    <row r="292" spans="1:6">
      <c r="A292" s="1">
        <v>25</v>
      </c>
      <c r="B292" s="1">
        <v>4.12</v>
      </c>
      <c r="C292" s="1">
        <v>3646.1669999999999</v>
      </c>
      <c r="D292" s="1">
        <v>3343</v>
      </c>
      <c r="E292" s="1">
        <v>3932</v>
      </c>
      <c r="F292" s="2">
        <f>(C292-C294)/(C293-C294)</f>
        <v>38.763397360115398</v>
      </c>
    </row>
    <row r="293" spans="1:6">
      <c r="A293" s="1">
        <v>26</v>
      </c>
      <c r="B293" s="1">
        <v>10.986000000000001</v>
      </c>
      <c r="C293" s="1">
        <v>164.34399999999999</v>
      </c>
      <c r="D293" s="1">
        <v>51</v>
      </c>
      <c r="E293" s="1">
        <v>487</v>
      </c>
      <c r="F293" s="2"/>
    </row>
    <row r="294" spans="1:6">
      <c r="A294" s="1">
        <v>27</v>
      </c>
      <c r="B294" s="1">
        <v>241.35599999999999</v>
      </c>
      <c r="C294" s="1">
        <v>72.143000000000001</v>
      </c>
      <c r="D294" s="1">
        <v>2</v>
      </c>
      <c r="E294" s="1">
        <v>267</v>
      </c>
      <c r="F294" s="2"/>
    </row>
    <row r="295" spans="1:6">
      <c r="A295" s="1">
        <v>28</v>
      </c>
      <c r="B295" s="1">
        <v>7.21</v>
      </c>
      <c r="C295" s="1">
        <v>3348.1190000000001</v>
      </c>
      <c r="D295" s="1">
        <v>2691</v>
      </c>
      <c r="E295" s="1">
        <v>3992</v>
      </c>
      <c r="F295" s="2">
        <f>(C295-C297)/(C296-C297)</f>
        <v>65.845156672498803</v>
      </c>
    </row>
    <row r="296" spans="1:6">
      <c r="A296" s="1">
        <v>29</v>
      </c>
      <c r="B296" s="1">
        <v>10.3</v>
      </c>
      <c r="C296" s="1">
        <v>86.667000000000002</v>
      </c>
      <c r="D296" s="1">
        <v>49</v>
      </c>
      <c r="E296" s="1">
        <v>167</v>
      </c>
      <c r="F296" s="2"/>
    </row>
    <row r="297" spans="1:6">
      <c r="A297" s="1">
        <v>30</v>
      </c>
      <c r="B297" s="1">
        <v>131.83600000000001</v>
      </c>
      <c r="C297" s="1">
        <v>36.371000000000002</v>
      </c>
      <c r="D297" s="1">
        <v>5</v>
      </c>
      <c r="E297" s="1">
        <v>90</v>
      </c>
      <c r="F297" s="2"/>
    </row>
    <row r="298" spans="1:6">
      <c r="A298" s="1">
        <v>31</v>
      </c>
      <c r="B298" s="1">
        <v>6.008</v>
      </c>
      <c r="C298" s="1">
        <v>3613.9430000000002</v>
      </c>
      <c r="D298" s="1">
        <v>2794</v>
      </c>
      <c r="E298" s="1">
        <v>4048</v>
      </c>
      <c r="F298" s="2">
        <f>(C298-C300)/(C299-C300)</f>
        <v>70.569917929292941</v>
      </c>
    </row>
    <row r="299" spans="1:6">
      <c r="A299" s="1">
        <v>32</v>
      </c>
      <c r="B299" s="1">
        <v>8.24</v>
      </c>
      <c r="C299" s="1">
        <v>87.582999999999998</v>
      </c>
      <c r="D299" s="1">
        <v>39</v>
      </c>
      <c r="E299" s="1">
        <v>143</v>
      </c>
      <c r="F299" s="2"/>
    </row>
    <row r="300" spans="1:6">
      <c r="A300" s="1">
        <v>33</v>
      </c>
      <c r="B300" s="1">
        <v>160.67500000000001</v>
      </c>
      <c r="C300" s="1">
        <v>36.895000000000003</v>
      </c>
      <c r="D300" s="1">
        <v>5</v>
      </c>
      <c r="E300" s="1">
        <v>94</v>
      </c>
    </row>
    <row r="301" spans="1:6">
      <c r="A301" s="1">
        <v>34</v>
      </c>
      <c r="B301" s="1">
        <v>4.2919999999999998</v>
      </c>
      <c r="C301" s="1">
        <v>3871.44</v>
      </c>
      <c r="D301" s="1">
        <v>3449</v>
      </c>
      <c r="E301" s="1">
        <v>4052</v>
      </c>
      <c r="F301" s="2">
        <f>(C301-C303)/(C302-C303)</f>
        <v>143.03516688420657</v>
      </c>
    </row>
    <row r="302" spans="1:6">
      <c r="A302" s="1">
        <v>35</v>
      </c>
      <c r="B302" s="1">
        <v>5.15</v>
      </c>
      <c r="C302" s="1">
        <v>62.767000000000003</v>
      </c>
      <c r="D302" s="1">
        <v>24</v>
      </c>
      <c r="E302" s="1">
        <v>114</v>
      </c>
    </row>
    <row r="303" spans="1:6">
      <c r="A303" s="1">
        <v>36</v>
      </c>
      <c r="B303" s="1">
        <v>191.57400000000001</v>
      </c>
      <c r="C303" s="1">
        <v>35.951999999999998</v>
      </c>
      <c r="D303" s="1">
        <v>2</v>
      </c>
      <c r="E303" s="1">
        <v>94</v>
      </c>
    </row>
    <row r="304" spans="1:6">
      <c r="A304" s="1">
        <v>37</v>
      </c>
      <c r="B304" s="1">
        <v>2.5750000000000002</v>
      </c>
      <c r="C304" s="1">
        <v>2864.6</v>
      </c>
      <c r="D304" s="1">
        <v>2513</v>
      </c>
      <c r="E304" s="1">
        <v>3296</v>
      </c>
      <c r="F304" s="2">
        <f>(C304-C306)/(C305-C306)</f>
        <v>71.497522499747191</v>
      </c>
    </row>
    <row r="305" spans="1:6">
      <c r="A305" s="1">
        <v>38</v>
      </c>
      <c r="B305" s="1">
        <v>1.373</v>
      </c>
      <c r="C305" s="1">
        <v>76</v>
      </c>
      <c r="D305" s="1">
        <v>47</v>
      </c>
      <c r="E305" s="1">
        <v>108</v>
      </c>
      <c r="F305" s="2"/>
    </row>
    <row r="306" spans="1:6">
      <c r="A306" s="1">
        <v>39</v>
      </c>
      <c r="B306" s="1">
        <v>211.143</v>
      </c>
      <c r="C306" s="1">
        <v>36.444000000000003</v>
      </c>
      <c r="D306" s="1">
        <v>2</v>
      </c>
      <c r="E306" s="1">
        <v>94</v>
      </c>
      <c r="F306" s="2"/>
    </row>
    <row r="307" spans="1:6">
      <c r="A307" s="1">
        <v>40</v>
      </c>
      <c r="B307" s="1">
        <v>5.15</v>
      </c>
      <c r="C307" s="1">
        <v>3475.1329999999998</v>
      </c>
      <c r="D307" s="1">
        <v>3041</v>
      </c>
      <c r="E307" s="1">
        <v>3822</v>
      </c>
      <c r="F307" s="2">
        <f>(C307-C309)/(C308-C309)</f>
        <v>54.794029041873209</v>
      </c>
    </row>
    <row r="308" spans="1:6">
      <c r="A308" s="1">
        <v>41</v>
      </c>
      <c r="B308" s="1">
        <v>6.008</v>
      </c>
      <c r="C308" s="1">
        <v>100.25700000000001</v>
      </c>
      <c r="D308" s="1">
        <v>55</v>
      </c>
      <c r="E308" s="1">
        <v>203</v>
      </c>
      <c r="F308" s="2"/>
    </row>
    <row r="309" spans="1:6">
      <c r="A309" s="1">
        <v>42</v>
      </c>
      <c r="B309" s="1">
        <v>187.45400000000001</v>
      </c>
      <c r="C309" s="1">
        <v>37.520000000000003</v>
      </c>
      <c r="D309" s="1">
        <v>5</v>
      </c>
      <c r="E309" s="1">
        <v>94</v>
      </c>
      <c r="F309" s="2"/>
    </row>
    <row r="310" spans="1:6">
      <c r="A310" s="1">
        <v>43</v>
      </c>
      <c r="B310" s="1">
        <v>13.218</v>
      </c>
      <c r="C310" s="1">
        <v>2906.3510000000001</v>
      </c>
      <c r="D310" s="1">
        <v>1926</v>
      </c>
      <c r="E310" s="1">
        <v>3771</v>
      </c>
      <c r="F310" s="2">
        <f>(C310-C312)/(C311-C312)</f>
        <v>56.085353456365347</v>
      </c>
    </row>
    <row r="311" spans="1:6">
      <c r="A311" s="1">
        <v>44</v>
      </c>
      <c r="B311" s="1">
        <v>9.6129999999999995</v>
      </c>
      <c r="C311" s="1">
        <v>88.625</v>
      </c>
      <c r="D311" s="1">
        <v>55</v>
      </c>
      <c r="E311" s="1">
        <v>216</v>
      </c>
      <c r="F311" s="2"/>
    </row>
    <row r="312" spans="1:6">
      <c r="A312" s="1">
        <v>45</v>
      </c>
      <c r="B312" s="1">
        <v>154.495</v>
      </c>
      <c r="C312" s="1">
        <v>37.472999999999999</v>
      </c>
      <c r="D312" s="1">
        <v>6</v>
      </c>
      <c r="E312" s="1">
        <v>94</v>
      </c>
      <c r="F312" s="2"/>
    </row>
    <row r="313" spans="1:6">
      <c r="A313" s="1">
        <v>46</v>
      </c>
      <c r="B313" s="1">
        <v>15.106</v>
      </c>
      <c r="C313" s="1">
        <v>3243.7840000000001</v>
      </c>
      <c r="D313" s="1">
        <v>1147</v>
      </c>
      <c r="E313" s="1">
        <v>4042</v>
      </c>
      <c r="F313" s="2">
        <f>(C313-C315)/(C314-C315)</f>
        <v>47.088919388514945</v>
      </c>
    </row>
    <row r="314" spans="1:6">
      <c r="A314" s="1">
        <v>47</v>
      </c>
      <c r="B314" s="1">
        <v>3.4329999999999998</v>
      </c>
      <c r="C314" s="1">
        <v>87.2</v>
      </c>
      <c r="D314" s="1">
        <v>10</v>
      </c>
      <c r="E314" s="1">
        <v>334</v>
      </c>
      <c r="F314" s="2"/>
    </row>
    <row r="315" spans="1:6">
      <c r="A315" s="1">
        <v>48</v>
      </c>
      <c r="B315" s="1">
        <v>153.97999999999999</v>
      </c>
      <c r="C315" s="1">
        <v>18.710999999999999</v>
      </c>
      <c r="D315" s="1">
        <v>3</v>
      </c>
      <c r="E315" s="1">
        <v>45</v>
      </c>
      <c r="F315" s="2"/>
    </row>
    <row r="316" spans="1:6">
      <c r="A316" s="1">
        <v>49</v>
      </c>
      <c r="B316" s="1">
        <v>7.21</v>
      </c>
      <c r="C316" s="1">
        <v>3397.6190000000001</v>
      </c>
      <c r="D316" s="1">
        <v>2790</v>
      </c>
      <c r="E316" s="1">
        <v>3787</v>
      </c>
      <c r="F316" s="2">
        <f>(C316-C318)/(C317-C318)</f>
        <v>109.32136270989032</v>
      </c>
    </row>
    <row r="317" spans="1:6">
      <c r="A317" s="1">
        <v>50</v>
      </c>
      <c r="B317" s="1">
        <v>12.36</v>
      </c>
      <c r="C317" s="1">
        <v>49.514000000000003</v>
      </c>
      <c r="D317" s="1">
        <v>17</v>
      </c>
      <c r="E317" s="1">
        <v>407</v>
      </c>
      <c r="F317" s="2"/>
    </row>
    <row r="318" spans="1:6">
      <c r="A318" s="1">
        <v>51</v>
      </c>
      <c r="B318" s="1">
        <v>117.416</v>
      </c>
      <c r="C318" s="1">
        <v>18.605</v>
      </c>
      <c r="D318" s="1">
        <v>3</v>
      </c>
      <c r="E318" s="1">
        <v>41</v>
      </c>
    </row>
    <row r="319" spans="1:6">
      <c r="A319" s="1">
        <v>52</v>
      </c>
      <c r="B319" s="1">
        <v>4.8070000000000004</v>
      </c>
      <c r="C319" s="1">
        <v>3318.7860000000001</v>
      </c>
      <c r="D319" s="1">
        <v>2982</v>
      </c>
      <c r="E319" s="1">
        <v>3624</v>
      </c>
      <c r="F319" s="2">
        <f>(C319-C321)/(C320-C321)</f>
        <v>111.69099032017868</v>
      </c>
    </row>
    <row r="320" spans="1:6">
      <c r="A320" s="1">
        <v>53</v>
      </c>
      <c r="B320" s="1">
        <v>7.21</v>
      </c>
      <c r="C320" s="1">
        <v>48.31</v>
      </c>
      <c r="D320" s="1">
        <v>28</v>
      </c>
      <c r="E320" s="1">
        <v>160</v>
      </c>
      <c r="F320" s="2"/>
    </row>
    <row r="321" spans="1:6">
      <c r="A321" s="1">
        <v>54</v>
      </c>
      <c r="B321" s="1">
        <v>188.828</v>
      </c>
      <c r="C321" s="1">
        <v>18.763999999999999</v>
      </c>
      <c r="D321" s="1">
        <v>3</v>
      </c>
      <c r="E321" s="1">
        <v>45</v>
      </c>
      <c r="F321" s="2"/>
    </row>
    <row r="322" spans="1:6">
      <c r="A322" s="1">
        <v>55</v>
      </c>
      <c r="B322" s="1">
        <v>7.21</v>
      </c>
      <c r="C322" s="1">
        <v>3272.2379999999998</v>
      </c>
      <c r="D322" s="1">
        <v>2353</v>
      </c>
      <c r="E322" s="1">
        <v>3767</v>
      </c>
      <c r="F322" s="2"/>
    </row>
    <row r="323" spans="1:6">
      <c r="A323" s="1">
        <v>56</v>
      </c>
      <c r="B323" s="1">
        <v>3.605</v>
      </c>
      <c r="C323" s="1">
        <v>22.143000000000001</v>
      </c>
      <c r="D323" s="1">
        <v>11</v>
      </c>
      <c r="E323" s="1">
        <v>40</v>
      </c>
      <c r="F323" s="2"/>
    </row>
    <row r="324" spans="1:6">
      <c r="A324" s="1">
        <v>57</v>
      </c>
      <c r="B324" s="1">
        <v>154.495</v>
      </c>
      <c r="C324" s="1">
        <v>18.609000000000002</v>
      </c>
      <c r="D324" s="1">
        <v>3</v>
      </c>
      <c r="E324" s="1">
        <v>45</v>
      </c>
      <c r="F324" s="2"/>
    </row>
    <row r="325" spans="1:6">
      <c r="A325" s="1">
        <v>58</v>
      </c>
      <c r="B325" s="1">
        <v>12.36</v>
      </c>
      <c r="C325" s="1">
        <v>3839.5970000000002</v>
      </c>
      <c r="D325" s="1">
        <v>3315</v>
      </c>
      <c r="E325" s="1">
        <v>4071</v>
      </c>
      <c r="F325" s="2">
        <f>(C325-C327)/(C326-C327)</f>
        <v>97.104904701397714</v>
      </c>
    </row>
    <row r="326" spans="1:6">
      <c r="A326" s="1">
        <v>59</v>
      </c>
      <c r="B326" s="1">
        <v>16.994</v>
      </c>
      <c r="C326" s="1">
        <v>57.869</v>
      </c>
      <c r="D326" s="1">
        <v>40</v>
      </c>
      <c r="E326" s="1">
        <v>84</v>
      </c>
    </row>
    <row r="327" spans="1:6">
      <c r="A327" s="1">
        <v>60</v>
      </c>
      <c r="B327" s="1">
        <v>136.98599999999999</v>
      </c>
      <c r="C327" s="1">
        <v>18.518999999999998</v>
      </c>
      <c r="D327" s="1">
        <v>3</v>
      </c>
      <c r="E327" s="1">
        <v>41</v>
      </c>
    </row>
    <row r="328" spans="1:6">
      <c r="A328" s="1">
        <v>61</v>
      </c>
      <c r="B328" s="1">
        <v>2.7469999999999999</v>
      </c>
      <c r="C328" s="1">
        <v>2720.125</v>
      </c>
      <c r="D328" s="1">
        <v>2496</v>
      </c>
      <c r="E328" s="1">
        <v>3264</v>
      </c>
      <c r="F328" s="2">
        <f>(C328-C330)/(C329-C330)</f>
        <v>249.53915524063677</v>
      </c>
    </row>
    <row r="329" spans="1:6">
      <c r="A329" s="1">
        <v>62</v>
      </c>
      <c r="B329" s="1">
        <v>5.4930000000000003</v>
      </c>
      <c r="C329" s="1">
        <v>19.25</v>
      </c>
      <c r="D329" s="1">
        <v>15</v>
      </c>
      <c r="E329" s="1">
        <v>35</v>
      </c>
      <c r="F329" s="2"/>
    </row>
    <row r="330" spans="1:6">
      <c r="A330" s="1">
        <v>63</v>
      </c>
      <c r="B330" s="1">
        <v>175.953</v>
      </c>
      <c r="C330" s="1">
        <v>8.3829999999999991</v>
      </c>
      <c r="D330" s="1">
        <v>1</v>
      </c>
      <c r="E330" s="1">
        <v>23</v>
      </c>
      <c r="F330" s="2"/>
    </row>
    <row r="331" spans="1:6">
      <c r="A331" s="1">
        <v>64</v>
      </c>
      <c r="B331" s="1">
        <v>8.4109999999999996</v>
      </c>
      <c r="C331" s="1">
        <v>2162.2449999999999</v>
      </c>
      <c r="D331" s="1">
        <v>1592</v>
      </c>
      <c r="E331" s="1">
        <v>2670</v>
      </c>
      <c r="F331" s="2">
        <f>(C331-C333)/(C332-C333)</f>
        <v>70.408101216163203</v>
      </c>
    </row>
    <row r="332" spans="1:6">
      <c r="A332" s="1">
        <v>65</v>
      </c>
      <c r="B332" s="1">
        <v>7.21</v>
      </c>
      <c r="C332" s="1">
        <v>39.19</v>
      </c>
      <c r="D332" s="1">
        <v>20</v>
      </c>
      <c r="E332" s="1">
        <v>205</v>
      </c>
      <c r="F332" s="2"/>
    </row>
    <row r="333" spans="1:6">
      <c r="A333" s="1">
        <v>66</v>
      </c>
      <c r="B333" s="1">
        <v>221.1</v>
      </c>
      <c r="C333" s="1">
        <v>8.6020000000000003</v>
      </c>
      <c r="D333" s="1">
        <v>1</v>
      </c>
      <c r="E333" s="1">
        <v>23</v>
      </c>
      <c r="F333" s="2"/>
    </row>
    <row r="334" spans="1:6">
      <c r="A334" s="1">
        <v>67</v>
      </c>
      <c r="B334" s="1">
        <v>9.4410000000000007</v>
      </c>
      <c r="C334" s="1">
        <v>2771.8910000000001</v>
      </c>
      <c r="D334" s="1">
        <v>1595</v>
      </c>
      <c r="E334" s="1">
        <v>3865</v>
      </c>
      <c r="F334" s="2">
        <f>(C334-C336)/(C335-C336)</f>
        <v>204.03022261536196</v>
      </c>
    </row>
    <row r="335" spans="1:6">
      <c r="A335" s="1">
        <v>68</v>
      </c>
      <c r="B335" s="1">
        <v>2.06</v>
      </c>
      <c r="C335" s="1">
        <v>17.582999999999998</v>
      </c>
      <c r="D335" s="1">
        <v>11</v>
      </c>
      <c r="E335" s="1">
        <v>23</v>
      </c>
      <c r="F335" s="2"/>
    </row>
    <row r="336" spans="1:6">
      <c r="A336" s="1">
        <v>69</v>
      </c>
      <c r="B336" s="1">
        <v>154.839</v>
      </c>
      <c r="C336" s="1">
        <v>4.0170000000000003</v>
      </c>
      <c r="D336" s="1">
        <v>1</v>
      </c>
      <c r="E336" s="1">
        <v>10</v>
      </c>
      <c r="F336" s="2"/>
    </row>
    <row r="337" spans="1:6">
      <c r="A337" s="1" t="s">
        <v>2</v>
      </c>
      <c r="F337" s="2"/>
    </row>
    <row r="338" spans="1:6">
      <c r="A338" s="1">
        <v>1</v>
      </c>
      <c r="B338" s="1">
        <v>6.008</v>
      </c>
      <c r="C338" s="1">
        <v>3630.7710000000002</v>
      </c>
      <c r="D338" s="1">
        <v>3301</v>
      </c>
      <c r="E338" s="1">
        <v>4039</v>
      </c>
      <c r="F338" s="2">
        <f>(C338-C340)/(C339-C340)</f>
        <v>70.483518253760494</v>
      </c>
    </row>
    <row r="339" spans="1:6">
      <c r="A339" s="1">
        <v>2</v>
      </c>
      <c r="B339" s="1">
        <v>10.3</v>
      </c>
      <c r="C339" s="1">
        <v>180.15</v>
      </c>
      <c r="D339" s="1">
        <v>32</v>
      </c>
      <c r="E339" s="1">
        <v>334</v>
      </c>
      <c r="F339" s="2"/>
    </row>
    <row r="340" spans="1:6">
      <c r="A340" s="1">
        <v>3</v>
      </c>
      <c r="B340" s="1">
        <v>105.74299999999999</v>
      </c>
      <c r="C340" s="1">
        <v>130.489</v>
      </c>
      <c r="D340" s="1">
        <v>31</v>
      </c>
      <c r="E340" s="1">
        <v>319</v>
      </c>
      <c r="F340" s="2"/>
    </row>
    <row r="341" spans="1:6">
      <c r="A341" s="1">
        <v>4</v>
      </c>
      <c r="B341" s="1">
        <v>4.8070000000000004</v>
      </c>
      <c r="C341" s="1">
        <v>3279.2139999999999</v>
      </c>
      <c r="D341" s="1">
        <v>2509</v>
      </c>
      <c r="E341" s="1">
        <v>3854</v>
      </c>
      <c r="F341" s="2">
        <f>(C341-C343)/(C342-C343)</f>
        <v>45.861595757013681</v>
      </c>
    </row>
    <row r="342" spans="1:6">
      <c r="A342" s="1">
        <v>5</v>
      </c>
      <c r="B342" s="1">
        <v>7.21</v>
      </c>
      <c r="C342" s="1">
        <v>183.405</v>
      </c>
      <c r="D342" s="1">
        <v>100</v>
      </c>
      <c r="E342" s="1">
        <v>266</v>
      </c>
      <c r="F342" s="2"/>
    </row>
    <row r="343" spans="1:6">
      <c r="A343" s="1">
        <v>6</v>
      </c>
      <c r="B343" s="1">
        <v>68.665000000000006</v>
      </c>
      <c r="C343" s="1">
        <v>114.39700000000001</v>
      </c>
      <c r="D343" s="1">
        <v>31</v>
      </c>
      <c r="E343" s="1">
        <v>245</v>
      </c>
      <c r="F343" s="2"/>
    </row>
    <row r="344" spans="1:6">
      <c r="A344" s="1">
        <v>7</v>
      </c>
      <c r="B344" s="1">
        <v>2.5750000000000002</v>
      </c>
      <c r="C344" s="1">
        <v>2994.2</v>
      </c>
      <c r="D344" s="1">
        <v>2330</v>
      </c>
      <c r="E344" s="1">
        <v>3318</v>
      </c>
      <c r="F344" s="2">
        <f>(C344-C346)/(C345-C346)</f>
        <v>16.469180386316193</v>
      </c>
    </row>
    <row r="345" spans="1:6">
      <c r="A345" s="1">
        <v>8</v>
      </c>
      <c r="B345" s="1">
        <v>4.12</v>
      </c>
      <c r="C345" s="1">
        <v>304.125</v>
      </c>
      <c r="D345" s="1">
        <v>172</v>
      </c>
      <c r="E345" s="1">
        <v>508</v>
      </c>
      <c r="F345" s="2"/>
    </row>
    <row r="346" spans="1:6">
      <c r="A346" s="1">
        <v>9</v>
      </c>
      <c r="B346" s="1">
        <v>134.239</v>
      </c>
      <c r="C346" s="1">
        <v>130.226</v>
      </c>
      <c r="D346" s="1">
        <v>31</v>
      </c>
      <c r="E346" s="1">
        <v>325</v>
      </c>
      <c r="F346" s="2"/>
    </row>
    <row r="347" spans="1:6">
      <c r="A347" s="1">
        <v>10</v>
      </c>
      <c r="B347" s="1">
        <v>7.7249999999999996</v>
      </c>
      <c r="C347" s="1">
        <v>3085.6439999999998</v>
      </c>
      <c r="D347" s="1">
        <v>2405</v>
      </c>
      <c r="E347" s="1">
        <v>3499</v>
      </c>
      <c r="F347" s="2">
        <f>(C347-C349)/(C348-C349)</f>
        <v>12.993007819165927</v>
      </c>
    </row>
    <row r="348" spans="1:6">
      <c r="A348" s="1">
        <v>11</v>
      </c>
      <c r="B348" s="1">
        <v>2.06</v>
      </c>
      <c r="C348" s="1">
        <v>344.75</v>
      </c>
      <c r="D348" s="1">
        <v>286</v>
      </c>
      <c r="E348" s="1">
        <v>394</v>
      </c>
      <c r="F348" s="2"/>
    </row>
    <row r="349" spans="1:6">
      <c r="A349" s="1">
        <v>12</v>
      </c>
      <c r="B349" s="1">
        <v>88.061999999999998</v>
      </c>
      <c r="C349" s="1">
        <v>116.209</v>
      </c>
      <c r="D349" s="1">
        <v>31</v>
      </c>
      <c r="E349" s="1">
        <v>252</v>
      </c>
      <c r="F349" s="2"/>
    </row>
    <row r="350" spans="1:6">
      <c r="A350" s="1">
        <v>13</v>
      </c>
      <c r="B350" s="1">
        <v>4.12</v>
      </c>
      <c r="C350" s="1">
        <v>3758.5419999999999</v>
      </c>
      <c r="D350" s="1">
        <v>3403</v>
      </c>
      <c r="E350" s="1">
        <v>4030</v>
      </c>
      <c r="F350" s="2">
        <f>(C350-C352)/(C351-C352)</f>
        <v>16.101410259248599</v>
      </c>
    </row>
    <row r="351" spans="1:6">
      <c r="A351" s="1">
        <v>14</v>
      </c>
      <c r="B351" s="1">
        <v>4.8070000000000004</v>
      </c>
      <c r="C351" s="1">
        <v>347.964</v>
      </c>
      <c r="D351" s="1">
        <v>258</v>
      </c>
      <c r="E351" s="1">
        <v>577</v>
      </c>
      <c r="F351" s="2"/>
    </row>
    <row r="352" spans="1:6">
      <c r="A352" s="1">
        <v>15</v>
      </c>
      <c r="B352" s="1">
        <v>119.476</v>
      </c>
      <c r="C352" s="1">
        <v>122.119</v>
      </c>
      <c r="D352" s="1">
        <v>31</v>
      </c>
      <c r="E352" s="1">
        <v>310</v>
      </c>
    </row>
    <row r="353" spans="1:6">
      <c r="A353" s="1">
        <v>16</v>
      </c>
      <c r="B353" s="1">
        <v>4.12</v>
      </c>
      <c r="C353" s="1">
        <v>2776.9580000000001</v>
      </c>
      <c r="D353" s="1">
        <v>2061</v>
      </c>
      <c r="E353" s="1">
        <v>3958</v>
      </c>
      <c r="F353" s="2">
        <f>(C353-C355)/(C354-C355)</f>
        <v>11.577698975571314</v>
      </c>
    </row>
    <row r="354" spans="1:6">
      <c r="A354" s="1">
        <v>17</v>
      </c>
      <c r="B354" s="1">
        <v>2.5750000000000002</v>
      </c>
      <c r="C354" s="1">
        <v>360.8</v>
      </c>
      <c r="D354" s="1">
        <v>256</v>
      </c>
      <c r="E354" s="1">
        <v>530</v>
      </c>
      <c r="F354" s="2"/>
    </row>
    <row r="355" spans="1:6">
      <c r="A355" s="1">
        <v>18</v>
      </c>
      <c r="B355" s="1">
        <v>174.23599999999999</v>
      </c>
      <c r="C355" s="1">
        <v>132.38</v>
      </c>
      <c r="D355" s="1">
        <v>31</v>
      </c>
      <c r="E355" s="1">
        <v>501</v>
      </c>
      <c r="F355" s="2"/>
    </row>
    <row r="356" spans="1:6">
      <c r="A356" s="1">
        <v>19</v>
      </c>
      <c r="B356" s="1">
        <v>8.5830000000000002</v>
      </c>
      <c r="C356" s="1">
        <v>2464.1999999999998</v>
      </c>
      <c r="D356" s="1">
        <v>1475</v>
      </c>
      <c r="E356" s="1">
        <v>3205</v>
      </c>
      <c r="F356" s="2">
        <f>(C356-C358)/(C357-C358)</f>
        <v>18.995911432903831</v>
      </c>
    </row>
    <row r="357" spans="1:6">
      <c r="A357" s="1">
        <v>20</v>
      </c>
      <c r="B357" s="1">
        <v>2.06</v>
      </c>
      <c r="C357" s="1">
        <v>197.417</v>
      </c>
      <c r="D357" s="1">
        <v>165</v>
      </c>
      <c r="E357" s="1">
        <v>235</v>
      </c>
      <c r="F357" s="2"/>
    </row>
    <row r="358" spans="1:6">
      <c r="A358" s="1">
        <v>21</v>
      </c>
      <c r="B358" s="1">
        <v>105.74299999999999</v>
      </c>
      <c r="C358" s="1">
        <v>71.456000000000003</v>
      </c>
      <c r="D358" s="1">
        <v>15</v>
      </c>
      <c r="E358" s="1">
        <v>164</v>
      </c>
      <c r="F358" s="2"/>
    </row>
    <row r="359" spans="1:6">
      <c r="A359" s="1">
        <v>22</v>
      </c>
      <c r="B359" s="1">
        <v>5.15</v>
      </c>
      <c r="C359" s="1">
        <v>3563</v>
      </c>
      <c r="D359" s="1">
        <v>2869</v>
      </c>
      <c r="E359" s="1">
        <v>3946</v>
      </c>
      <c r="F359" s="2">
        <f>(C359-C361)/(C360-C361)</f>
        <v>64.186983715968566</v>
      </c>
    </row>
    <row r="360" spans="1:6">
      <c r="A360" s="1">
        <v>23</v>
      </c>
      <c r="B360" s="1">
        <v>3.09</v>
      </c>
      <c r="C360" s="1">
        <v>97.888999999999996</v>
      </c>
      <c r="D360" s="1">
        <v>49</v>
      </c>
      <c r="E360" s="1">
        <v>135</v>
      </c>
      <c r="F360" s="2"/>
    </row>
    <row r="361" spans="1:6">
      <c r="A361" s="1">
        <v>24</v>
      </c>
      <c r="B361" s="1">
        <v>141.62100000000001</v>
      </c>
      <c r="C361" s="1">
        <v>43.05</v>
      </c>
      <c r="D361" s="1">
        <v>8</v>
      </c>
      <c r="E361" s="1">
        <v>118</v>
      </c>
      <c r="F361" s="2"/>
    </row>
    <row r="362" spans="1:6">
      <c r="A362" s="1">
        <v>25</v>
      </c>
      <c r="B362" s="1">
        <v>6.18</v>
      </c>
      <c r="C362" s="1">
        <v>3260.5279999999998</v>
      </c>
      <c r="D362" s="1">
        <v>1955</v>
      </c>
      <c r="E362" s="1">
        <v>4064</v>
      </c>
      <c r="F362" s="2">
        <f>(C362-C364)/(C363-C364)</f>
        <v>60.566223369433068</v>
      </c>
    </row>
    <row r="363" spans="1:6">
      <c r="A363" s="1">
        <v>26</v>
      </c>
      <c r="B363" s="1">
        <v>8.4109999999999996</v>
      </c>
      <c r="C363" s="1">
        <v>75.938999999999993</v>
      </c>
      <c r="D363" s="1">
        <v>11</v>
      </c>
      <c r="E363" s="1">
        <v>859</v>
      </c>
      <c r="F363" s="2"/>
    </row>
    <row r="364" spans="1:6">
      <c r="A364" s="1">
        <v>27</v>
      </c>
      <c r="B364" s="1">
        <v>149.345</v>
      </c>
      <c r="C364" s="1">
        <v>22.475999999999999</v>
      </c>
      <c r="D364" s="1">
        <v>3</v>
      </c>
      <c r="E364" s="1">
        <v>64</v>
      </c>
      <c r="F364" s="2"/>
    </row>
    <row r="365" spans="1:6">
      <c r="A365" s="1">
        <v>28</v>
      </c>
      <c r="B365" s="1">
        <v>8.4109999999999996</v>
      </c>
      <c r="C365" s="1">
        <v>3482.306</v>
      </c>
      <c r="D365" s="1">
        <v>2656</v>
      </c>
      <c r="E365" s="1">
        <v>3986</v>
      </c>
      <c r="F365" s="2">
        <f>(C365-C367)/(C366-C367)</f>
        <v>38.788238579247185</v>
      </c>
    </row>
    <row r="366" spans="1:6">
      <c r="A366" s="1">
        <v>29</v>
      </c>
      <c r="B366" s="1">
        <v>4.12</v>
      </c>
      <c r="C366" s="1">
        <v>99.125</v>
      </c>
      <c r="D366" s="1">
        <v>22</v>
      </c>
      <c r="E366" s="1">
        <v>574</v>
      </c>
      <c r="F366" s="2"/>
    </row>
    <row r="367" spans="1:6">
      <c r="A367" s="1">
        <v>30</v>
      </c>
      <c r="B367" s="1">
        <v>144.196</v>
      </c>
      <c r="C367" s="1">
        <v>9.5950000000000006</v>
      </c>
      <c r="D367" s="1">
        <v>3</v>
      </c>
      <c r="E367" s="1">
        <v>21</v>
      </c>
    </row>
    <row r="368" spans="1:6">
      <c r="A368" s="1">
        <v>31</v>
      </c>
      <c r="B368" s="1">
        <v>8.4109999999999996</v>
      </c>
      <c r="C368" s="1">
        <v>3293.98</v>
      </c>
      <c r="D368" s="1">
        <v>2201</v>
      </c>
      <c r="E368" s="1">
        <v>3845</v>
      </c>
      <c r="F368" s="2">
        <f>(C368-C370)/(C369-C370)</f>
        <v>202.39398236636043</v>
      </c>
    </row>
    <row r="369" spans="1:6">
      <c r="A369" s="1">
        <v>32</v>
      </c>
      <c r="B369" s="1">
        <v>6.008</v>
      </c>
      <c r="C369" s="1">
        <v>27.571000000000002</v>
      </c>
      <c r="D369" s="1">
        <v>18</v>
      </c>
      <c r="E369" s="1">
        <v>47</v>
      </c>
    </row>
    <row r="370" spans="1:6">
      <c r="A370" s="1">
        <v>33</v>
      </c>
      <c r="B370" s="1">
        <v>221.786</v>
      </c>
      <c r="C370" s="1">
        <v>11.352</v>
      </c>
      <c r="D370" s="1">
        <v>2</v>
      </c>
      <c r="E370" s="1">
        <v>31</v>
      </c>
    </row>
    <row r="371" spans="1:6">
      <c r="A371" s="1">
        <v>34</v>
      </c>
      <c r="B371" s="1">
        <v>3.4329999999999998</v>
      </c>
      <c r="C371" s="1">
        <v>3676.35</v>
      </c>
      <c r="D371" s="1">
        <v>3261</v>
      </c>
      <c r="E371" s="1">
        <v>4061</v>
      </c>
      <c r="F371" s="2">
        <f>(C371-C373)/(C372-C373)</f>
        <v>152.22310211866164</v>
      </c>
    </row>
    <row r="372" spans="1:6">
      <c r="A372" s="1">
        <v>35</v>
      </c>
      <c r="B372" s="1">
        <v>4.12</v>
      </c>
      <c r="C372" s="1">
        <v>29</v>
      </c>
      <c r="D372" s="1">
        <v>10</v>
      </c>
      <c r="E372" s="1">
        <v>245</v>
      </c>
      <c r="F372" s="2"/>
    </row>
    <row r="373" spans="1:6">
      <c r="A373" s="1">
        <v>36</v>
      </c>
      <c r="B373" s="1">
        <v>205.994</v>
      </c>
      <c r="C373" s="1">
        <v>4.8810000000000002</v>
      </c>
      <c r="D373" s="1">
        <v>1</v>
      </c>
      <c r="E373" s="1">
        <v>12</v>
      </c>
      <c r="F373" s="2"/>
    </row>
    <row r="374" spans="1:6">
      <c r="A374" s="1">
        <v>37</v>
      </c>
      <c r="B374" s="1">
        <v>3.09</v>
      </c>
      <c r="C374" s="1">
        <v>3340.3890000000001</v>
      </c>
      <c r="D374" s="1">
        <v>2956</v>
      </c>
      <c r="E374" s="1">
        <v>3635</v>
      </c>
      <c r="F374" s="2">
        <f>(C374-C376)/(C375-C376)</f>
        <v>88.856944999334146</v>
      </c>
    </row>
    <row r="375" spans="1:6">
      <c r="A375" s="1">
        <v>38</v>
      </c>
      <c r="B375" s="1">
        <v>5.15</v>
      </c>
      <c r="C375" s="1">
        <v>41.8</v>
      </c>
      <c r="D375" s="1">
        <v>9</v>
      </c>
      <c r="E375" s="1">
        <v>433</v>
      </c>
      <c r="F375" s="2"/>
    </row>
    <row r="376" spans="1:6">
      <c r="A376" s="1">
        <v>39</v>
      </c>
      <c r="B376" s="1">
        <v>133.89599999999999</v>
      </c>
      <c r="C376" s="1">
        <v>4.2549999999999999</v>
      </c>
      <c r="D376" s="1">
        <v>1</v>
      </c>
      <c r="E376" s="1">
        <v>11</v>
      </c>
      <c r="F376" s="2"/>
    </row>
    <row r="377" spans="1:6">
      <c r="A377" s="1">
        <v>40</v>
      </c>
      <c r="B377" s="1">
        <v>1.7170000000000001</v>
      </c>
      <c r="C377" s="1">
        <v>2522</v>
      </c>
      <c r="D377" s="1">
        <v>2025</v>
      </c>
      <c r="E377" s="1">
        <v>2940</v>
      </c>
      <c r="F377" s="2">
        <f>(C377-C379)/(C378-C379)</f>
        <v>149.23264773872324</v>
      </c>
    </row>
    <row r="378" spans="1:6">
      <c r="A378" s="1">
        <v>41</v>
      </c>
      <c r="B378" s="1">
        <v>1.03</v>
      </c>
      <c r="C378" s="1">
        <v>21.167000000000002</v>
      </c>
      <c r="D378" s="1">
        <v>10</v>
      </c>
      <c r="E378" s="1">
        <v>49</v>
      </c>
      <c r="F378" s="2"/>
    </row>
    <row r="379" spans="1:6">
      <c r="A379" s="1">
        <v>42</v>
      </c>
      <c r="B379" s="1">
        <v>132.179</v>
      </c>
      <c r="C379" s="1">
        <v>4.2960000000000003</v>
      </c>
      <c r="D379" s="1">
        <v>1</v>
      </c>
      <c r="E379" s="1">
        <v>11</v>
      </c>
      <c r="F379" s="2"/>
    </row>
    <row r="380" spans="1:6">
      <c r="A380" s="1" t="s">
        <v>1</v>
      </c>
    </row>
    <row r="381" spans="1:6">
      <c r="A381" s="1">
        <v>1</v>
      </c>
      <c r="B381" s="1">
        <v>8.5830000000000002</v>
      </c>
      <c r="C381" s="1">
        <v>3149.3</v>
      </c>
      <c r="D381" s="1">
        <v>1888</v>
      </c>
      <c r="E381" s="1">
        <v>4010</v>
      </c>
      <c r="F381" s="2">
        <f>(C381-C383)/(C382-C383)</f>
        <v>78.63950748047138</v>
      </c>
    </row>
    <row r="382" spans="1:6">
      <c r="A382" s="1">
        <v>2</v>
      </c>
      <c r="B382" s="1">
        <v>7.7249999999999996</v>
      </c>
      <c r="C382" s="1">
        <v>217.244</v>
      </c>
      <c r="D382" s="1">
        <v>110</v>
      </c>
      <c r="E382" s="1">
        <v>300</v>
      </c>
      <c r="F382" s="2"/>
    </row>
    <row r="383" spans="1:6">
      <c r="A383" s="1">
        <v>3</v>
      </c>
      <c r="B383" s="1">
        <v>104.542</v>
      </c>
      <c r="C383" s="1">
        <v>179.47900000000001</v>
      </c>
      <c r="D383" s="1">
        <v>53</v>
      </c>
      <c r="E383" s="1">
        <v>364</v>
      </c>
      <c r="F383" s="2"/>
    </row>
    <row r="384" spans="1:6">
      <c r="A384" s="1">
        <v>4</v>
      </c>
      <c r="B384" s="1">
        <v>6.008</v>
      </c>
      <c r="C384" s="1">
        <v>3441.2860000000001</v>
      </c>
      <c r="D384" s="1">
        <v>2546</v>
      </c>
      <c r="E384" s="1">
        <v>3979</v>
      </c>
      <c r="F384" s="2">
        <f>(C384-C386)/(C385-C386)</f>
        <v>126.30817903031716</v>
      </c>
    </row>
    <row r="385" spans="1:6">
      <c r="A385" s="1">
        <v>5</v>
      </c>
      <c r="B385" s="1">
        <v>10.815</v>
      </c>
      <c r="C385" s="1">
        <v>213.22200000000001</v>
      </c>
      <c r="D385" s="1">
        <v>70</v>
      </c>
      <c r="E385" s="1">
        <v>777</v>
      </c>
      <c r="F385" s="2"/>
    </row>
    <row r="386" spans="1:6">
      <c r="A386" s="1">
        <v>6</v>
      </c>
      <c r="B386" s="1">
        <v>68.492999999999995</v>
      </c>
      <c r="C386" s="1">
        <v>187.46100000000001</v>
      </c>
      <c r="D386" s="1">
        <v>2</v>
      </c>
      <c r="E386" s="1">
        <v>402</v>
      </c>
      <c r="F386" s="2"/>
    </row>
    <row r="387" spans="1:6">
      <c r="A387" s="1">
        <v>7</v>
      </c>
      <c r="B387" s="1">
        <v>4.12</v>
      </c>
      <c r="C387" s="1">
        <v>3767.9169999999999</v>
      </c>
      <c r="D387" s="1">
        <v>3039</v>
      </c>
      <c r="E387" s="1">
        <v>4017</v>
      </c>
      <c r="F387" s="2">
        <f>(C387-C389)/(C388-C389)</f>
        <v>62.170049020427975</v>
      </c>
    </row>
    <row r="388" spans="1:6">
      <c r="A388" s="1">
        <v>8</v>
      </c>
      <c r="B388" s="1">
        <v>3.09</v>
      </c>
      <c r="C388" s="1">
        <v>111.72199999999999</v>
      </c>
      <c r="D388" s="1">
        <v>78</v>
      </c>
      <c r="E388" s="1">
        <v>151</v>
      </c>
      <c r="F388" s="2"/>
    </row>
    <row r="389" spans="1:6">
      <c r="A389" s="1">
        <v>9</v>
      </c>
      <c r="B389" s="1">
        <v>108.14700000000001</v>
      </c>
      <c r="C389" s="1">
        <v>51.951000000000001</v>
      </c>
      <c r="D389" s="1">
        <v>14</v>
      </c>
      <c r="E389" s="1">
        <v>119</v>
      </c>
      <c r="F389" s="2"/>
    </row>
    <row r="390" spans="1:6">
      <c r="A390" s="1">
        <v>10</v>
      </c>
      <c r="B390" s="1">
        <v>6.8659999999999997</v>
      </c>
      <c r="C390" s="1">
        <v>2271.6750000000002</v>
      </c>
      <c r="D390" s="1">
        <v>1675</v>
      </c>
      <c r="E390" s="1">
        <v>3246</v>
      </c>
      <c r="F390" s="2">
        <f>(C390-C392)/(C391-C392)</f>
        <v>55.237026369369815</v>
      </c>
    </row>
    <row r="391" spans="1:6">
      <c r="A391" s="1">
        <v>11</v>
      </c>
      <c r="B391" s="1">
        <v>3.09</v>
      </c>
      <c r="C391" s="1">
        <v>87.332999999999998</v>
      </c>
      <c r="D391" s="1">
        <v>58</v>
      </c>
      <c r="E391" s="1">
        <v>238</v>
      </c>
      <c r="F391" s="2"/>
    </row>
    <row r="392" spans="1:6">
      <c r="A392" s="1">
        <v>12</v>
      </c>
      <c r="B392" s="1">
        <v>75.531000000000006</v>
      </c>
      <c r="C392" s="1">
        <v>47.058999999999997</v>
      </c>
      <c r="D392" s="1">
        <v>14</v>
      </c>
      <c r="E392" s="1">
        <v>118</v>
      </c>
      <c r="F392" s="2"/>
    </row>
    <row r="393" spans="1:6">
      <c r="A393" s="1">
        <v>13</v>
      </c>
      <c r="B393" s="1">
        <v>10.815</v>
      </c>
      <c r="C393" s="1">
        <v>3386.5239999999999</v>
      </c>
      <c r="D393" s="1">
        <v>1166</v>
      </c>
      <c r="E393" s="1">
        <v>4078</v>
      </c>
      <c r="F393" s="2"/>
    </row>
    <row r="394" spans="1:6">
      <c r="A394" s="1">
        <v>14</v>
      </c>
      <c r="B394" s="1">
        <v>3.09</v>
      </c>
      <c r="C394" s="1">
        <v>59.832999999999998</v>
      </c>
      <c r="D394" s="1">
        <v>33</v>
      </c>
      <c r="E394" s="1">
        <v>82</v>
      </c>
      <c r="F394" s="2"/>
    </row>
    <row r="395" spans="1:6">
      <c r="A395" s="1">
        <v>15</v>
      </c>
      <c r="B395" s="1">
        <v>160.67500000000001</v>
      </c>
      <c r="C395" s="1">
        <v>49.972000000000001</v>
      </c>
      <c r="D395" s="1">
        <v>7</v>
      </c>
      <c r="E395" s="1">
        <v>119</v>
      </c>
    </row>
    <row r="396" spans="1:6">
      <c r="A396" s="1">
        <v>16</v>
      </c>
      <c r="B396" s="1">
        <v>18.539000000000001</v>
      </c>
      <c r="C396" s="1">
        <v>3486.0369999999998</v>
      </c>
      <c r="D396" s="1">
        <v>2736</v>
      </c>
      <c r="E396" s="1">
        <v>4051</v>
      </c>
      <c r="F396" s="2"/>
    </row>
    <row r="397" spans="1:6">
      <c r="A397" s="1">
        <v>17</v>
      </c>
      <c r="B397" s="1">
        <v>15.621</v>
      </c>
      <c r="C397" s="1">
        <v>34.802</v>
      </c>
      <c r="D397" s="1">
        <v>16</v>
      </c>
      <c r="E397" s="1">
        <v>64</v>
      </c>
      <c r="F397" s="2"/>
    </row>
    <row r="398" spans="1:6">
      <c r="A398" s="1">
        <v>18</v>
      </c>
      <c r="B398" s="1">
        <v>102.997</v>
      </c>
      <c r="C398" s="1">
        <v>26.71</v>
      </c>
      <c r="D398" s="1">
        <v>7</v>
      </c>
      <c r="E398" s="1">
        <v>57</v>
      </c>
      <c r="F398" s="2"/>
    </row>
    <row r="399" spans="1:6">
      <c r="A399" s="1">
        <v>19</v>
      </c>
      <c r="B399" s="1">
        <v>6.8659999999999997</v>
      </c>
      <c r="C399" s="1">
        <v>2919.4749999999999</v>
      </c>
      <c r="D399" s="1">
        <v>2001</v>
      </c>
      <c r="E399" s="1">
        <v>3827</v>
      </c>
      <c r="F399" s="2"/>
    </row>
    <row r="400" spans="1:6">
      <c r="A400" s="1">
        <v>20</v>
      </c>
      <c r="B400" s="1">
        <v>10.986000000000001</v>
      </c>
      <c r="C400" s="1">
        <v>35.265999999999998</v>
      </c>
      <c r="D400" s="1">
        <v>17</v>
      </c>
      <c r="E400" s="1">
        <v>70</v>
      </c>
      <c r="F400" s="2"/>
    </row>
    <row r="401" spans="1:6">
      <c r="A401" s="1">
        <v>21</v>
      </c>
      <c r="B401" s="1">
        <v>154.495</v>
      </c>
      <c r="C401" s="1">
        <v>25.986000000000001</v>
      </c>
      <c r="D401" s="1">
        <v>7</v>
      </c>
      <c r="E401" s="1">
        <v>57</v>
      </c>
      <c r="F401" s="2"/>
    </row>
    <row r="402" spans="1:6">
      <c r="A402" s="1">
        <v>22</v>
      </c>
      <c r="B402" s="1">
        <v>9.27</v>
      </c>
      <c r="C402" s="1">
        <v>3652.7959999999998</v>
      </c>
      <c r="D402" s="1">
        <v>2976</v>
      </c>
      <c r="E402" s="1">
        <v>4056</v>
      </c>
      <c r="F402" s="2">
        <f>(C402-C404)/(C403-C404)</f>
        <v>130.11163708086784</v>
      </c>
    </row>
    <row r="403" spans="1:6">
      <c r="A403" s="1">
        <v>23</v>
      </c>
      <c r="B403" s="1">
        <v>9.6129999999999995</v>
      </c>
      <c r="C403" s="1">
        <v>52.518000000000001</v>
      </c>
      <c r="D403" s="1">
        <v>37</v>
      </c>
      <c r="E403" s="1">
        <v>67</v>
      </c>
      <c r="F403" s="2"/>
    </row>
    <row r="404" spans="1:6">
      <c r="A404" s="1">
        <v>24</v>
      </c>
      <c r="B404" s="1">
        <v>197.75399999999999</v>
      </c>
      <c r="C404" s="1">
        <v>24.632999999999999</v>
      </c>
      <c r="D404" s="1">
        <v>2</v>
      </c>
      <c r="E404" s="1">
        <v>57</v>
      </c>
      <c r="F404" s="2"/>
    </row>
    <row r="405" spans="1:6">
      <c r="A405" s="1">
        <v>25</v>
      </c>
      <c r="B405" s="1">
        <v>3.4329999999999998</v>
      </c>
      <c r="C405" s="1">
        <v>3774.7</v>
      </c>
      <c r="D405" s="1">
        <v>3478</v>
      </c>
      <c r="E405" s="1">
        <v>3963</v>
      </c>
      <c r="F405" s="2">
        <f>(C405-C407)/(C406-C407)</f>
        <v>119.07541473336299</v>
      </c>
    </row>
    <row r="406" spans="1:6">
      <c r="A406" s="1">
        <v>26</v>
      </c>
      <c r="B406" s="1">
        <v>9.6129999999999995</v>
      </c>
      <c r="C406" s="1">
        <v>59.338999999999999</v>
      </c>
      <c r="D406" s="1">
        <v>30</v>
      </c>
      <c r="E406" s="1">
        <v>503</v>
      </c>
      <c r="F406" s="2"/>
    </row>
    <row r="407" spans="1:6">
      <c r="A407" s="1">
        <v>27</v>
      </c>
      <c r="B407" s="1">
        <v>113.297</v>
      </c>
      <c r="C407" s="1">
        <v>27.873000000000001</v>
      </c>
      <c r="D407" s="1">
        <v>5</v>
      </c>
      <c r="E407" s="1">
        <v>59</v>
      </c>
      <c r="F407" s="2"/>
    </row>
    <row r="408" spans="1:6">
      <c r="A408" s="1">
        <v>28</v>
      </c>
      <c r="B408" s="1">
        <v>4.12</v>
      </c>
      <c r="C408" s="1">
        <v>3586.875</v>
      </c>
      <c r="D408" s="1">
        <v>2892</v>
      </c>
      <c r="E408" s="1">
        <v>4039</v>
      </c>
      <c r="F408" s="2">
        <f>(C408-C410)/(C409-C410)</f>
        <v>218.56776915082227</v>
      </c>
    </row>
    <row r="409" spans="1:6">
      <c r="A409" s="1">
        <v>29</v>
      </c>
      <c r="B409" s="1">
        <v>7.21</v>
      </c>
      <c r="C409" s="1">
        <v>28.119</v>
      </c>
      <c r="D409" s="1">
        <v>21</v>
      </c>
      <c r="E409" s="1">
        <v>37</v>
      </c>
      <c r="F409" s="2"/>
    </row>
    <row r="410" spans="1:6">
      <c r="A410" s="1">
        <v>30</v>
      </c>
      <c r="B410" s="1">
        <v>142.822</v>
      </c>
      <c r="C410" s="1">
        <v>11.762</v>
      </c>
      <c r="D410" s="1">
        <v>3</v>
      </c>
      <c r="E410" s="1">
        <v>25</v>
      </c>
    </row>
    <row r="411" spans="1:6">
      <c r="A411" s="1">
        <v>31</v>
      </c>
      <c r="B411" s="1">
        <v>6.8659999999999997</v>
      </c>
      <c r="C411" s="1">
        <v>2989.1</v>
      </c>
      <c r="D411" s="1">
        <v>1629</v>
      </c>
      <c r="E411" s="1">
        <v>3960</v>
      </c>
      <c r="F411" s="2">
        <f>(C411-C413)/(C412-C413)</f>
        <v>90.393660624829224</v>
      </c>
    </row>
    <row r="412" spans="1:6">
      <c r="A412" s="1">
        <v>32</v>
      </c>
      <c r="B412" s="1">
        <v>4.6349999999999998</v>
      </c>
      <c r="C412" s="1">
        <v>44.741</v>
      </c>
      <c r="D412" s="1">
        <v>18</v>
      </c>
      <c r="E412" s="1">
        <v>318</v>
      </c>
    </row>
    <row r="413" spans="1:6">
      <c r="A413" s="1">
        <v>33</v>
      </c>
      <c r="B413" s="1">
        <v>79.650999999999996</v>
      </c>
      <c r="C413" s="1">
        <v>11.804</v>
      </c>
      <c r="D413" s="1">
        <v>4</v>
      </c>
      <c r="E413" s="1">
        <v>23</v>
      </c>
    </row>
    <row r="414" spans="1:6">
      <c r="A414" s="1">
        <v>34</v>
      </c>
      <c r="B414" s="1">
        <v>8.4109999999999996</v>
      </c>
      <c r="C414" s="1">
        <v>3484.49</v>
      </c>
      <c r="D414" s="1">
        <v>2834</v>
      </c>
      <c r="E414" s="1">
        <v>4023</v>
      </c>
      <c r="F414" s="2">
        <f>(C414-C416)/(C415-C416)</f>
        <v>81.520532506867639</v>
      </c>
    </row>
    <row r="415" spans="1:6">
      <c r="A415" s="1">
        <v>35</v>
      </c>
      <c r="B415" s="1">
        <v>4.2919999999999998</v>
      </c>
      <c r="C415" s="1">
        <v>55.04</v>
      </c>
      <c r="D415" s="1">
        <v>19</v>
      </c>
      <c r="E415" s="1">
        <v>387</v>
      </c>
      <c r="F415" s="2"/>
    </row>
    <row r="416" spans="1:6">
      <c r="A416" s="1">
        <v>36</v>
      </c>
      <c r="B416" s="1">
        <v>167.37</v>
      </c>
      <c r="C416" s="1">
        <v>12.449</v>
      </c>
      <c r="D416" s="1">
        <v>3</v>
      </c>
      <c r="E416" s="1">
        <v>26</v>
      </c>
      <c r="F416" s="2"/>
    </row>
    <row r="417" spans="1:6">
      <c r="A417" s="1">
        <v>37</v>
      </c>
      <c r="B417" s="1">
        <v>8.5830000000000002</v>
      </c>
      <c r="C417" s="1">
        <v>2833.56</v>
      </c>
      <c r="D417" s="1">
        <v>2099</v>
      </c>
      <c r="E417" s="1">
        <v>3612</v>
      </c>
      <c r="F417" s="2">
        <f>(C417-C419)/(C418-C419)</f>
        <v>35.481435954041437</v>
      </c>
    </row>
    <row r="418" spans="1:6">
      <c r="A418" s="1">
        <v>38</v>
      </c>
      <c r="B418" s="1">
        <v>10.986000000000001</v>
      </c>
      <c r="C418" s="1">
        <v>84.561999999999998</v>
      </c>
      <c r="D418" s="1">
        <v>13</v>
      </c>
      <c r="E418" s="1">
        <v>330</v>
      </c>
      <c r="F418" s="2"/>
    </row>
    <row r="419" spans="1:6">
      <c r="A419" s="1">
        <v>39</v>
      </c>
      <c r="B419" s="1">
        <v>163.078</v>
      </c>
      <c r="C419" s="1">
        <v>4.8380000000000001</v>
      </c>
      <c r="D419" s="1">
        <v>1</v>
      </c>
      <c r="E419" s="1">
        <v>10</v>
      </c>
      <c r="F419" s="2"/>
    </row>
    <row r="420" spans="1:6">
      <c r="A420" s="1">
        <v>40</v>
      </c>
      <c r="B420" s="1">
        <v>4.12</v>
      </c>
      <c r="C420" s="1">
        <v>3652.75</v>
      </c>
      <c r="D420" s="1">
        <v>3319</v>
      </c>
      <c r="E420" s="1">
        <v>3937</v>
      </c>
      <c r="F420" s="2">
        <f>(C420-C422)/(C421-C422)</f>
        <v>32.153665115295112</v>
      </c>
    </row>
    <row r="421" spans="1:6">
      <c r="A421" s="1">
        <v>41</v>
      </c>
      <c r="B421" s="1">
        <v>6.008</v>
      </c>
      <c r="C421" s="1">
        <v>118.429</v>
      </c>
      <c r="D421" s="1">
        <v>9</v>
      </c>
      <c r="E421" s="1">
        <v>705</v>
      </c>
      <c r="F421" s="2"/>
    </row>
    <row r="422" spans="1:6">
      <c r="A422" s="1">
        <v>42</v>
      </c>
      <c r="B422" s="1">
        <v>154.495</v>
      </c>
      <c r="C422" s="1">
        <v>4.9809999999999999</v>
      </c>
      <c r="D422" s="1">
        <v>2</v>
      </c>
      <c r="E422" s="1">
        <v>10</v>
      </c>
      <c r="F422" s="2"/>
    </row>
    <row r="423" spans="1:6">
      <c r="A423" s="1" t="s">
        <v>0</v>
      </c>
      <c r="F423" s="2"/>
    </row>
    <row r="424" spans="1:6">
      <c r="A424" s="1">
        <v>1</v>
      </c>
      <c r="B424" s="1">
        <v>4.2919999999999998</v>
      </c>
      <c r="C424" s="1">
        <v>1546.04</v>
      </c>
      <c r="D424" s="1">
        <v>1342</v>
      </c>
      <c r="E424" s="1">
        <v>1994</v>
      </c>
      <c r="F424" s="2">
        <f>(C424-C426)/(C425-C426)</f>
        <v>9.0668713029576313</v>
      </c>
    </row>
    <row r="425" spans="1:6">
      <c r="A425" s="1">
        <v>2</v>
      </c>
      <c r="B425" s="1">
        <v>10.3</v>
      </c>
      <c r="C425" s="1">
        <v>284.58300000000003</v>
      </c>
      <c r="D425" s="1">
        <v>81</v>
      </c>
      <c r="E425" s="1">
        <v>549</v>
      </c>
      <c r="F425" s="2"/>
    </row>
    <row r="426" spans="1:6">
      <c r="A426" s="1">
        <v>3</v>
      </c>
      <c r="B426" s="1">
        <v>436.70699999999999</v>
      </c>
      <c r="C426" s="1">
        <v>128.208</v>
      </c>
      <c r="D426" s="1">
        <v>0</v>
      </c>
      <c r="E426" s="1">
        <v>363</v>
      </c>
      <c r="F426" s="2"/>
    </row>
    <row r="427" spans="1:6">
      <c r="A427" s="1">
        <v>4</v>
      </c>
      <c r="B427" s="1">
        <v>8.24</v>
      </c>
      <c r="C427" s="1">
        <v>3290.1460000000002</v>
      </c>
      <c r="D427" s="1">
        <v>1431</v>
      </c>
      <c r="E427" s="1">
        <v>4044</v>
      </c>
      <c r="F427" s="2">
        <f>(C427-C429)/(C428-C429)</f>
        <v>21.01799656828188</v>
      </c>
    </row>
    <row r="428" spans="1:6">
      <c r="A428" s="1">
        <v>5</v>
      </c>
      <c r="B428" s="1">
        <v>5.15</v>
      </c>
      <c r="C428" s="1">
        <v>280.2</v>
      </c>
      <c r="D428" s="1">
        <v>199</v>
      </c>
      <c r="E428" s="1">
        <v>467</v>
      </c>
      <c r="F428" s="2"/>
    </row>
    <row r="429" spans="1:6">
      <c r="A429" s="1">
        <v>6</v>
      </c>
      <c r="B429" s="1">
        <v>527.34400000000005</v>
      </c>
      <c r="C429" s="1">
        <v>129.83799999999999</v>
      </c>
      <c r="D429" s="1">
        <v>0</v>
      </c>
      <c r="E429" s="1">
        <v>390</v>
      </c>
      <c r="F429" s="2"/>
    </row>
    <row r="430" spans="1:6">
      <c r="A430" s="1">
        <v>7</v>
      </c>
      <c r="B430" s="1">
        <v>1.373</v>
      </c>
      <c r="C430" s="1">
        <v>3616.125</v>
      </c>
      <c r="D430" s="1">
        <v>3374</v>
      </c>
      <c r="E430" s="1">
        <v>3753</v>
      </c>
      <c r="F430" s="2">
        <f>(C430-C432)/(C431-C432)</f>
        <v>16.695626760698335</v>
      </c>
    </row>
    <row r="431" spans="1:6">
      <c r="A431" s="1">
        <v>8</v>
      </c>
      <c r="B431" s="1">
        <v>7.21</v>
      </c>
      <c r="C431" s="1">
        <v>340.07100000000003</v>
      </c>
      <c r="D431" s="1">
        <v>201</v>
      </c>
      <c r="E431" s="1">
        <v>659</v>
      </c>
      <c r="F431" s="2"/>
    </row>
    <row r="432" spans="1:6">
      <c r="A432" s="1">
        <v>9</v>
      </c>
      <c r="B432" s="1">
        <v>568.54200000000003</v>
      </c>
      <c r="C432" s="1">
        <v>131.34700000000001</v>
      </c>
      <c r="D432" s="1">
        <v>0</v>
      </c>
      <c r="E432" s="1">
        <v>452</v>
      </c>
      <c r="F432" s="2"/>
    </row>
    <row r="433" spans="1:6">
      <c r="A433" s="1">
        <v>10</v>
      </c>
      <c r="B433" s="1">
        <v>5.4930000000000003</v>
      </c>
      <c r="C433" s="1">
        <v>3062.75</v>
      </c>
      <c r="D433" s="1">
        <v>2756</v>
      </c>
      <c r="E433" s="1">
        <v>3663</v>
      </c>
      <c r="F433" s="2">
        <f>(C433-C435)/(C434-C435)</f>
        <v>25.991498518414001</v>
      </c>
    </row>
    <row r="434" spans="1:6">
      <c r="A434" s="1">
        <v>11</v>
      </c>
      <c r="B434" s="1">
        <v>6.008</v>
      </c>
      <c r="C434" s="1">
        <v>228.91399999999999</v>
      </c>
      <c r="D434" s="1">
        <v>95</v>
      </c>
      <c r="E434" s="1">
        <v>347</v>
      </c>
      <c r="F434" s="2"/>
    </row>
    <row r="435" spans="1:6">
      <c r="A435" s="1">
        <v>12</v>
      </c>
      <c r="B435" s="1">
        <v>393.791</v>
      </c>
      <c r="C435" s="1">
        <v>115.52200000000001</v>
      </c>
      <c r="D435" s="1">
        <v>0</v>
      </c>
      <c r="E435" s="1">
        <v>338</v>
      </c>
      <c r="F435" s="2"/>
    </row>
    <row r="436" spans="1:6">
      <c r="A436" s="1">
        <v>13</v>
      </c>
      <c r="B436" s="1">
        <v>13.733000000000001</v>
      </c>
      <c r="C436" s="1">
        <v>3423.5250000000001</v>
      </c>
      <c r="D436" s="1">
        <v>2610</v>
      </c>
      <c r="E436" s="1">
        <v>3980</v>
      </c>
      <c r="F436" s="2">
        <f>(C436-C438)/(C437-C438)</f>
        <v>22.660538406607476</v>
      </c>
    </row>
    <row r="437" spans="1:6">
      <c r="A437" s="1">
        <v>14</v>
      </c>
      <c r="B437" s="1">
        <v>3.09</v>
      </c>
      <c r="C437" s="1">
        <v>208.27799999999999</v>
      </c>
      <c r="D437" s="1">
        <v>175</v>
      </c>
      <c r="E437" s="1">
        <v>292</v>
      </c>
      <c r="F437" s="2"/>
    </row>
    <row r="438" spans="1:6">
      <c r="A438" s="1">
        <v>15</v>
      </c>
      <c r="B438" s="1">
        <v>429.15300000000002</v>
      </c>
      <c r="C438" s="1">
        <v>59.84</v>
      </c>
      <c r="D438" s="1">
        <v>1</v>
      </c>
      <c r="E438" s="1">
        <v>213</v>
      </c>
      <c r="F438" s="2"/>
    </row>
    <row r="439" spans="1:6">
      <c r="A439" s="1">
        <v>16</v>
      </c>
      <c r="B439" s="1">
        <v>8.4109999999999996</v>
      </c>
      <c r="C439" s="1">
        <v>3620.0819999999999</v>
      </c>
      <c r="D439" s="1">
        <v>2632</v>
      </c>
      <c r="E439" s="1">
        <v>4072</v>
      </c>
      <c r="F439" s="2">
        <f>(C439-C441)/(C440-C441)</f>
        <v>55.087161018922394</v>
      </c>
    </row>
    <row r="440" spans="1:6">
      <c r="A440" s="1">
        <v>17</v>
      </c>
      <c r="B440" s="1">
        <v>10.3</v>
      </c>
      <c r="C440" s="1">
        <v>135.733</v>
      </c>
      <c r="D440" s="1">
        <v>33</v>
      </c>
      <c r="E440" s="1">
        <v>236</v>
      </c>
      <c r="F440" s="2"/>
    </row>
    <row r="441" spans="1:6">
      <c r="A441" s="1">
        <v>18</v>
      </c>
      <c r="B441" s="1">
        <v>487.86200000000002</v>
      </c>
      <c r="C441" s="1">
        <v>71.311999999999998</v>
      </c>
      <c r="D441" s="1">
        <v>1</v>
      </c>
      <c r="E441" s="1">
        <v>230</v>
      </c>
      <c r="F441" s="2"/>
    </row>
    <row r="442" spans="1:6">
      <c r="A442" s="1">
        <v>19</v>
      </c>
      <c r="B442" s="1">
        <v>2.5750000000000002</v>
      </c>
      <c r="C442" s="1">
        <v>2707.4</v>
      </c>
      <c r="D442" s="1">
        <v>2495</v>
      </c>
      <c r="E442" s="1">
        <v>2930</v>
      </c>
      <c r="F442" s="2">
        <f>(C442-C444)/(C443-C444)</f>
        <v>58.652222222222221</v>
      </c>
    </row>
    <row r="443" spans="1:6">
      <c r="A443" s="1">
        <v>20</v>
      </c>
      <c r="B443" s="1">
        <v>3.4329999999999998</v>
      </c>
      <c r="C443" s="1">
        <v>113.05</v>
      </c>
      <c r="D443" s="1">
        <v>61</v>
      </c>
      <c r="E443" s="1">
        <v>182</v>
      </c>
      <c r="F443" s="2"/>
    </row>
    <row r="444" spans="1:6">
      <c r="A444" s="1">
        <v>21</v>
      </c>
      <c r="B444" s="1">
        <v>731.27700000000004</v>
      </c>
      <c r="C444" s="1">
        <v>68.05</v>
      </c>
      <c r="D444" s="1">
        <v>1</v>
      </c>
      <c r="E444" s="1">
        <v>230</v>
      </c>
      <c r="F444" s="2"/>
    </row>
    <row r="445" spans="1:6">
      <c r="A445" s="1">
        <v>22</v>
      </c>
      <c r="B445" s="1">
        <v>32.959000000000003</v>
      </c>
      <c r="C445" s="1">
        <v>2311.4580000000001</v>
      </c>
      <c r="D445" s="1">
        <v>318</v>
      </c>
      <c r="E445" s="1">
        <v>3640</v>
      </c>
      <c r="F445" s="2">
        <f>(C445-C447)/(C446-C447)</f>
        <v>36.498325508356437</v>
      </c>
    </row>
    <row r="446" spans="1:6">
      <c r="A446" s="1">
        <v>23</v>
      </c>
      <c r="B446" s="1">
        <v>6.008</v>
      </c>
      <c r="C446" s="1">
        <v>96.114000000000004</v>
      </c>
      <c r="D446" s="1">
        <v>48</v>
      </c>
      <c r="E446" s="1">
        <v>283</v>
      </c>
      <c r="F446" s="2"/>
    </row>
    <row r="447" spans="1:6">
      <c r="A447" s="1">
        <v>24</v>
      </c>
      <c r="B447" s="1">
        <v>475.84500000000003</v>
      </c>
      <c r="C447" s="1">
        <v>33.707000000000001</v>
      </c>
      <c r="D447" s="1">
        <v>1</v>
      </c>
      <c r="E447" s="1">
        <v>100</v>
      </c>
      <c r="F447" s="2"/>
    </row>
    <row r="448" spans="1:6">
      <c r="A448" s="1">
        <v>25</v>
      </c>
      <c r="B448" s="1">
        <v>22.831</v>
      </c>
      <c r="C448" s="1">
        <v>3356.7370000000001</v>
      </c>
      <c r="D448" s="1">
        <v>2335</v>
      </c>
      <c r="E448" s="1">
        <v>4091</v>
      </c>
      <c r="F448" s="2">
        <f>(C448-C450)/(C449-C450)</f>
        <v>34.825720964850674</v>
      </c>
    </row>
    <row r="449" spans="1:6">
      <c r="A449" s="1">
        <v>26</v>
      </c>
      <c r="B449" s="1">
        <v>15.106</v>
      </c>
      <c r="C449" s="1">
        <v>130</v>
      </c>
      <c r="D449" s="1">
        <v>31</v>
      </c>
      <c r="E449" s="1">
        <v>959</v>
      </c>
      <c r="F449" s="2"/>
    </row>
    <row r="450" spans="1:6">
      <c r="A450" s="1">
        <v>27</v>
      </c>
      <c r="B450" s="1">
        <v>601.50099999999998</v>
      </c>
      <c r="C450" s="1">
        <v>34.606999999999999</v>
      </c>
      <c r="D450" s="1">
        <v>1</v>
      </c>
      <c r="E450" s="1">
        <v>105</v>
      </c>
    </row>
    <row r="451" spans="1:6">
      <c r="A451" s="1">
        <v>28</v>
      </c>
      <c r="B451" s="1">
        <v>7.7249999999999996</v>
      </c>
      <c r="C451" s="1">
        <v>3536.4670000000001</v>
      </c>
      <c r="D451" s="1">
        <v>2489</v>
      </c>
      <c r="E451" s="1">
        <v>4093</v>
      </c>
      <c r="F451" s="2">
        <f>(C451-C453)/(C452-C453)</f>
        <v>18.377674565063369</v>
      </c>
    </row>
    <row r="452" spans="1:6">
      <c r="A452" s="1">
        <v>29</v>
      </c>
      <c r="B452" s="1">
        <v>22.315999999999999</v>
      </c>
      <c r="C452" s="1">
        <v>225.238</v>
      </c>
      <c r="D452" s="1">
        <v>41</v>
      </c>
      <c r="E452" s="1">
        <v>2402</v>
      </c>
    </row>
    <row r="453" spans="1:6">
      <c r="A453" s="1">
        <v>30</v>
      </c>
      <c r="B453" s="1">
        <v>556.69799999999998</v>
      </c>
      <c r="C453" s="1">
        <v>34.692999999999998</v>
      </c>
      <c r="D453" s="1">
        <v>1</v>
      </c>
      <c r="E453" s="1">
        <v>100</v>
      </c>
    </row>
    <row r="454" spans="1:6">
      <c r="A454" s="1">
        <v>31</v>
      </c>
      <c r="B454" s="1">
        <v>2.7469999999999999</v>
      </c>
      <c r="C454" s="1">
        <v>2690.5619999999999</v>
      </c>
      <c r="D454" s="1">
        <v>2201</v>
      </c>
      <c r="E454" s="1">
        <v>3505</v>
      </c>
      <c r="F454" s="2">
        <f>(C454-C456)/(C455-C456)</f>
        <v>245.08083417920096</v>
      </c>
    </row>
    <row r="455" spans="1:6">
      <c r="A455" s="1">
        <v>32</v>
      </c>
      <c r="B455" s="1">
        <v>12.36</v>
      </c>
      <c r="C455" s="1">
        <v>45.457999999999998</v>
      </c>
      <c r="D455" s="1">
        <v>19</v>
      </c>
      <c r="E455" s="1">
        <v>146</v>
      </c>
      <c r="F455" s="2"/>
    </row>
    <row r="456" spans="1:6">
      <c r="A456" s="1">
        <v>33</v>
      </c>
      <c r="B456" s="1">
        <v>439.79599999999999</v>
      </c>
      <c r="C456" s="1">
        <v>34.621000000000002</v>
      </c>
      <c r="D456" s="1">
        <v>1</v>
      </c>
      <c r="E456" s="1">
        <v>100</v>
      </c>
      <c r="F456" s="2"/>
    </row>
    <row r="457" spans="1:6">
      <c r="A457" s="1">
        <v>34</v>
      </c>
      <c r="B457" s="1">
        <v>13.904999999999999</v>
      </c>
      <c r="C457" s="1">
        <v>3268.0250000000001</v>
      </c>
      <c r="D457" s="1">
        <v>2364</v>
      </c>
      <c r="E457" s="1">
        <v>4055</v>
      </c>
      <c r="F457" s="2">
        <f>(C457-C459)/(C458-C459)</f>
        <v>49.966967849738538</v>
      </c>
    </row>
    <row r="458" spans="1:6">
      <c r="A458" s="1">
        <v>35</v>
      </c>
      <c r="B458" s="1">
        <v>16.478999999999999</v>
      </c>
      <c r="C458" s="1">
        <v>103.09399999999999</v>
      </c>
      <c r="D458" s="1">
        <v>19</v>
      </c>
      <c r="E458" s="1">
        <v>331</v>
      </c>
      <c r="F458" s="2"/>
    </row>
    <row r="459" spans="1:6">
      <c r="A459" s="1">
        <v>36</v>
      </c>
      <c r="B459" s="1">
        <v>435.16199999999998</v>
      </c>
      <c r="C459" s="1">
        <v>38.46</v>
      </c>
      <c r="D459" s="1">
        <v>1</v>
      </c>
      <c r="E459" s="1">
        <v>128</v>
      </c>
      <c r="F459" s="2"/>
    </row>
    <row r="460" spans="1:6">
      <c r="A460" s="1">
        <v>37</v>
      </c>
      <c r="B460" s="1">
        <v>4.2919999999999998</v>
      </c>
      <c r="C460" s="1">
        <v>3032.32</v>
      </c>
      <c r="D460" s="1">
        <v>2057</v>
      </c>
      <c r="E460" s="1">
        <v>3794</v>
      </c>
      <c r="F460" s="2">
        <f>(C460-C462)/(C461-C462)</f>
        <v>75.159077795338817</v>
      </c>
    </row>
    <row r="461" spans="1:6">
      <c r="A461" s="1">
        <v>38</v>
      </c>
      <c r="B461" s="1">
        <v>8.4109999999999996</v>
      </c>
      <c r="C461" s="1">
        <v>76.265000000000001</v>
      </c>
      <c r="D461" s="1">
        <v>40</v>
      </c>
      <c r="E461" s="1">
        <v>133</v>
      </c>
      <c r="F461" s="2"/>
    </row>
    <row r="462" spans="1:6">
      <c r="A462" s="1">
        <v>39</v>
      </c>
      <c r="B462" s="1">
        <v>682.52599999999995</v>
      </c>
      <c r="C462" s="1">
        <v>36.404000000000003</v>
      </c>
      <c r="D462" s="1">
        <v>1</v>
      </c>
      <c r="E462" s="1">
        <v>128</v>
      </c>
      <c r="F462" s="2"/>
    </row>
    <row r="463" spans="1:6">
      <c r="A463" s="1">
        <v>40</v>
      </c>
      <c r="B463" s="1">
        <v>8.5830000000000002</v>
      </c>
      <c r="C463" s="1">
        <v>2588.5</v>
      </c>
      <c r="D463" s="1">
        <v>265</v>
      </c>
      <c r="E463" s="1">
        <v>3756</v>
      </c>
      <c r="F463" s="2">
        <f>(C463-C465)/(C464-C465)</f>
        <v>43.179208924949293</v>
      </c>
    </row>
    <row r="464" spans="1:6">
      <c r="A464" s="1">
        <v>41</v>
      </c>
      <c r="B464" s="1">
        <v>15.45</v>
      </c>
      <c r="C464" s="1">
        <v>93.177999999999997</v>
      </c>
      <c r="D464" s="1">
        <v>47</v>
      </c>
      <c r="E464" s="1">
        <v>477</v>
      </c>
      <c r="F464" s="2"/>
    </row>
    <row r="465" spans="1:6">
      <c r="A465" s="1">
        <v>42</v>
      </c>
      <c r="B465" s="1">
        <v>645.79</v>
      </c>
      <c r="C465" s="1">
        <v>34.018000000000001</v>
      </c>
      <c r="D465" s="1">
        <v>1</v>
      </c>
      <c r="E465" s="1">
        <v>106</v>
      </c>
      <c r="F465" s="2"/>
    </row>
    <row r="466" spans="1:6">
      <c r="A466" s="1">
        <v>43</v>
      </c>
      <c r="B466" s="1">
        <v>9.4410000000000007</v>
      </c>
      <c r="C466" s="1">
        <v>3000.873</v>
      </c>
      <c r="D466" s="1">
        <v>1506</v>
      </c>
      <c r="E466" s="1">
        <v>3780</v>
      </c>
      <c r="F466" s="2">
        <f>(C466-C468)/(C467-C468)</f>
        <v>77.221135181302898</v>
      </c>
    </row>
    <row r="467" spans="1:6">
      <c r="A467" s="1">
        <v>44</v>
      </c>
      <c r="B467" s="1">
        <v>2.06</v>
      </c>
      <c r="C467" s="1">
        <v>55.917000000000002</v>
      </c>
      <c r="D467" s="1">
        <v>19</v>
      </c>
      <c r="E467" s="1">
        <v>161</v>
      </c>
      <c r="F467" s="2"/>
    </row>
    <row r="468" spans="1:6">
      <c r="A468" s="1">
        <v>45</v>
      </c>
      <c r="B468" s="1">
        <v>453.18599999999998</v>
      </c>
      <c r="C468" s="1">
        <v>17.28</v>
      </c>
      <c r="D468" s="1">
        <v>1</v>
      </c>
      <c r="E468" s="1">
        <v>55</v>
      </c>
    </row>
    <row r="469" spans="1:6">
      <c r="A469" s="1">
        <v>46</v>
      </c>
      <c r="B469" s="1">
        <v>5.15</v>
      </c>
      <c r="C469" s="1">
        <v>3541.8330000000001</v>
      </c>
      <c r="D469" s="1">
        <v>2882</v>
      </c>
      <c r="E469" s="1">
        <v>3908</v>
      </c>
      <c r="F469" s="2">
        <f>(C469-C471)/(C470-C471)</f>
        <v>136.57120719045403</v>
      </c>
    </row>
    <row r="470" spans="1:6">
      <c r="A470" s="1">
        <v>47</v>
      </c>
      <c r="B470" s="1">
        <v>5.4930000000000003</v>
      </c>
      <c r="C470" s="1">
        <v>42.469000000000001</v>
      </c>
      <c r="D470" s="1">
        <v>29</v>
      </c>
      <c r="E470" s="1">
        <v>58</v>
      </c>
      <c r="F470" s="2"/>
    </row>
    <row r="471" spans="1:6">
      <c r="A471" s="1">
        <v>48</v>
      </c>
      <c r="B471" s="1">
        <v>435.505</v>
      </c>
      <c r="C471" s="1">
        <v>16.657</v>
      </c>
      <c r="D471" s="1">
        <v>1</v>
      </c>
      <c r="E471" s="1">
        <v>55</v>
      </c>
      <c r="F471" s="2"/>
    </row>
    <row r="472" spans="1:6">
      <c r="A472" s="1">
        <v>49</v>
      </c>
      <c r="B472" s="1">
        <v>6.18</v>
      </c>
      <c r="C472" s="1">
        <v>3159.9169999999999</v>
      </c>
      <c r="D472" s="1">
        <v>2277</v>
      </c>
      <c r="E472" s="1">
        <v>3937</v>
      </c>
      <c r="F472" s="2">
        <f>(C472-C474)/(C473-C474)</f>
        <v>155.71602001882957</v>
      </c>
    </row>
    <row r="473" spans="1:6">
      <c r="A473" s="1">
        <v>50</v>
      </c>
      <c r="B473" s="1">
        <v>9.27</v>
      </c>
      <c r="C473" s="1">
        <v>37.593000000000004</v>
      </c>
      <c r="D473" s="1">
        <v>24</v>
      </c>
      <c r="E473" s="1">
        <v>54</v>
      </c>
      <c r="F473" s="2"/>
    </row>
    <row r="474" spans="1:6">
      <c r="A474" s="1">
        <v>51</v>
      </c>
      <c r="B474" s="1">
        <v>604.07600000000002</v>
      </c>
      <c r="C474" s="1">
        <v>17.411999999999999</v>
      </c>
      <c r="D474" s="1">
        <v>1</v>
      </c>
      <c r="E474" s="1">
        <v>55</v>
      </c>
      <c r="F474" s="2"/>
    </row>
    <row r="475" spans="1:6">
      <c r="A475" s="1">
        <v>52</v>
      </c>
      <c r="B475" s="1">
        <v>12.36</v>
      </c>
      <c r="C475" s="1">
        <v>3522.5140000000001</v>
      </c>
      <c r="D475" s="1">
        <v>2573</v>
      </c>
      <c r="E475" s="1">
        <v>3982</v>
      </c>
      <c r="F475" s="2">
        <f>(C475-C477)/(C476-C477)</f>
        <v>203.37389033942557</v>
      </c>
    </row>
    <row r="476" spans="1:6">
      <c r="A476" s="1">
        <v>53</v>
      </c>
      <c r="B476" s="1">
        <v>6.008</v>
      </c>
      <c r="C476" s="1">
        <v>34.6</v>
      </c>
      <c r="D476" s="1">
        <v>14</v>
      </c>
      <c r="E476" s="1">
        <v>167</v>
      </c>
    </row>
    <row r="477" spans="1:6">
      <c r="A477" s="1">
        <v>54</v>
      </c>
      <c r="B477" s="1">
        <v>938.47299999999996</v>
      </c>
      <c r="C477" s="1">
        <v>17.364999999999998</v>
      </c>
      <c r="D477" s="1">
        <v>1</v>
      </c>
      <c r="E477" s="1">
        <v>55</v>
      </c>
    </row>
    <row r="478" spans="1:6">
      <c r="A478" s="1">
        <v>55</v>
      </c>
      <c r="B478" s="1">
        <v>3.605</v>
      </c>
      <c r="C478" s="1">
        <v>2968.2860000000001</v>
      </c>
      <c r="D478" s="1">
        <v>2104</v>
      </c>
      <c r="E478" s="1">
        <v>3594</v>
      </c>
      <c r="F478" s="2">
        <f>(C478-C480)/(C479-C480)</f>
        <v>32.058963056027899</v>
      </c>
    </row>
    <row r="479" spans="1:6">
      <c r="A479" s="1">
        <v>56</v>
      </c>
      <c r="B479" s="1">
        <v>9.6129999999999995</v>
      </c>
      <c r="C479" s="1">
        <v>100.643</v>
      </c>
      <c r="D479" s="1">
        <v>32</v>
      </c>
      <c r="E479" s="1">
        <v>1078</v>
      </c>
      <c r="F479" s="2"/>
    </row>
    <row r="480" spans="1:6">
      <c r="A480" s="1">
        <v>57</v>
      </c>
      <c r="B480" s="1">
        <v>508.28899999999999</v>
      </c>
      <c r="C480" s="1">
        <v>8.3140000000000001</v>
      </c>
      <c r="D480" s="1">
        <v>1</v>
      </c>
      <c r="E480" s="1">
        <v>26</v>
      </c>
      <c r="F480" s="2"/>
    </row>
    <row r="481" spans="1:6">
      <c r="A481" s="1">
        <v>58</v>
      </c>
      <c r="B481" s="1">
        <v>6.8659999999999997</v>
      </c>
      <c r="C481" s="1">
        <v>2794.25</v>
      </c>
      <c r="D481" s="1">
        <v>1479</v>
      </c>
      <c r="E481" s="1">
        <v>3884</v>
      </c>
      <c r="F481" s="2">
        <f>(C481-C483)/(C482-C483)</f>
        <v>101.00362621024765</v>
      </c>
    </row>
    <row r="482" spans="1:6">
      <c r="A482" s="1">
        <v>59</v>
      </c>
      <c r="B482" s="1">
        <v>13.733000000000001</v>
      </c>
      <c r="C482" s="1">
        <v>36.450000000000003</v>
      </c>
      <c r="D482" s="1">
        <v>17</v>
      </c>
      <c r="E482" s="1">
        <v>391</v>
      </c>
      <c r="F482" s="2"/>
    </row>
    <row r="483" spans="1:6">
      <c r="A483" s="1">
        <v>60</v>
      </c>
      <c r="B483" s="1">
        <v>538.33000000000004</v>
      </c>
      <c r="C483" s="1">
        <v>8.8729999999999993</v>
      </c>
      <c r="D483" s="1">
        <v>1</v>
      </c>
      <c r="E483" s="1">
        <v>31</v>
      </c>
      <c r="F483" s="2"/>
    </row>
  </sheetData>
  <autoFilter ref="A1:H483" xr:uid="{A7A9A9DD-6A55-4CA3-ACF1-52E7380D06B8}"/>
  <mergeCells count="1">
    <mergeCell ref="A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FEAEB-8D74-457A-8381-FF6A5921380E}">
  <dimension ref="A1:Q372"/>
  <sheetViews>
    <sheetView workbookViewId="0">
      <selection activeCell="F4" sqref="F4:F369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18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0.68700000000000006</v>
      </c>
      <c r="C4" s="1">
        <v>887.5</v>
      </c>
      <c r="D4" s="1">
        <v>861</v>
      </c>
      <c r="E4" s="1">
        <v>910</v>
      </c>
      <c r="F4" s="2">
        <f>(C5-C7)/(C6-C7)</f>
        <v>0.52297466220478039</v>
      </c>
      <c r="G4" s="2"/>
      <c r="H4" s="2"/>
    </row>
    <row r="5" spans="1:17">
      <c r="A5" s="1">
        <v>2</v>
      </c>
      <c r="B5" s="1">
        <v>1.5449999999999999</v>
      </c>
      <c r="C5" s="1">
        <v>1181.1110000000001</v>
      </c>
      <c r="D5" s="1">
        <v>940</v>
      </c>
      <c r="E5" s="1">
        <v>1343</v>
      </c>
      <c r="F5" s="2"/>
    </row>
    <row r="6" spans="1:17">
      <c r="A6" s="1">
        <v>3</v>
      </c>
      <c r="B6" s="1">
        <v>0.68700000000000006</v>
      </c>
      <c r="C6" s="1">
        <v>2221</v>
      </c>
      <c r="D6" s="1">
        <v>2141</v>
      </c>
      <c r="E6" s="1">
        <v>2361</v>
      </c>
      <c r="F6" s="2"/>
    </row>
    <row r="7" spans="1:17">
      <c r="A7" s="1">
        <v>4</v>
      </c>
      <c r="B7" s="1">
        <v>467.94900000000001</v>
      </c>
      <c r="C7" s="1">
        <v>41.055</v>
      </c>
      <c r="D7" s="1">
        <v>0</v>
      </c>
      <c r="E7" s="1">
        <v>138</v>
      </c>
      <c r="F7" s="2"/>
    </row>
    <row r="8" spans="1:17">
      <c r="A8" s="1">
        <v>5</v>
      </c>
      <c r="B8" s="1">
        <v>1.03</v>
      </c>
      <c r="C8" s="1">
        <v>971.66700000000003</v>
      </c>
      <c r="D8" s="1">
        <v>891</v>
      </c>
      <c r="E8" s="1">
        <v>1043</v>
      </c>
      <c r="F8" s="2">
        <f>(C9-C11)/(C10-C11)</f>
        <v>0.42708678746386541</v>
      </c>
      <c r="G8" s="2"/>
      <c r="H8" s="2"/>
    </row>
    <row r="9" spans="1:17">
      <c r="A9" s="1">
        <v>6</v>
      </c>
      <c r="B9" s="1">
        <v>1.03</v>
      </c>
      <c r="C9" s="1">
        <v>1431</v>
      </c>
      <c r="D9" s="1">
        <v>1353</v>
      </c>
      <c r="E9" s="1">
        <v>1500</v>
      </c>
      <c r="F9" s="2"/>
    </row>
    <row r="10" spans="1:17">
      <c r="A10" s="1">
        <v>7</v>
      </c>
      <c r="B10" s="1">
        <v>1.5449999999999999</v>
      </c>
      <c r="C10" s="1">
        <v>3291.7779999999998</v>
      </c>
      <c r="D10" s="1">
        <v>3170</v>
      </c>
      <c r="E10" s="1">
        <v>3464</v>
      </c>
      <c r="F10" s="2"/>
    </row>
    <row r="11" spans="1:17" ht="16" thickBot="1">
      <c r="A11" s="1">
        <v>8</v>
      </c>
      <c r="B11" s="1">
        <v>536.95699999999999</v>
      </c>
      <c r="C11" s="1">
        <v>43.854999999999997</v>
      </c>
      <c r="D11" s="1">
        <v>0</v>
      </c>
      <c r="E11" s="1">
        <v>151</v>
      </c>
      <c r="F11" s="2"/>
    </row>
    <row r="12" spans="1:17">
      <c r="A12" s="1">
        <v>9</v>
      </c>
      <c r="B12" s="1">
        <v>0.34300000000000003</v>
      </c>
      <c r="C12" s="1">
        <v>995.5</v>
      </c>
      <c r="D12" s="1">
        <v>896</v>
      </c>
      <c r="E12" s="1">
        <v>1095</v>
      </c>
      <c r="F12" s="2">
        <f>(C13-C15)/(C14-C15)</f>
        <v>0.51726922048169777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0.51500000000000001</v>
      </c>
      <c r="C13" s="1">
        <v>1466.3330000000001</v>
      </c>
      <c r="D13" s="1">
        <v>1361</v>
      </c>
      <c r="E13" s="1">
        <v>1538</v>
      </c>
      <c r="F13" s="2"/>
      <c r="J13" s="7">
        <f>AVERAGE(F4:F454)</f>
        <v>0.66707406958334636</v>
      </c>
      <c r="K13" s="2"/>
      <c r="L13" s="11"/>
      <c r="N13" s="7" t="s">
        <v>11</v>
      </c>
      <c r="O13" s="1" t="s">
        <v>10</v>
      </c>
      <c r="P13" s="1">
        <f>COUNTIF(F4:F600,"&gt;10")</f>
        <v>1</v>
      </c>
      <c r="Q13" s="6">
        <f>P13/P$17*100</f>
        <v>0.95238095238095244</v>
      </c>
    </row>
    <row r="14" spans="1:17">
      <c r="A14" s="1">
        <v>11</v>
      </c>
      <c r="B14" s="1">
        <v>2.7469999999999999</v>
      </c>
      <c r="C14" s="1">
        <v>2827.125</v>
      </c>
      <c r="D14" s="1">
        <v>2409</v>
      </c>
      <c r="E14" s="1">
        <v>3133</v>
      </c>
      <c r="F14" s="2"/>
      <c r="J14" s="7">
        <f>STDEV(F4:F454)</f>
        <v>1.3141255891056824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3</v>
      </c>
      <c r="Q14" s="6">
        <f>P14/P$17*100</f>
        <v>2.8571428571428572</v>
      </c>
    </row>
    <row r="15" spans="1:17">
      <c r="A15" s="1">
        <v>12</v>
      </c>
      <c r="B15" s="1">
        <v>949.28700000000003</v>
      </c>
      <c r="C15" s="1">
        <v>8.1790000000000003</v>
      </c>
      <c r="D15" s="1">
        <v>0</v>
      </c>
      <c r="E15" s="1">
        <v>44</v>
      </c>
      <c r="F15" s="2"/>
      <c r="J15" s="7">
        <f>J14/SQRT(J16)</f>
        <v>0.12824552582717696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4</v>
      </c>
      <c r="Q15" s="6">
        <f>P15/P$17*100</f>
        <v>3.8095238095238098</v>
      </c>
    </row>
    <row r="16" spans="1:17" ht="16" thickBot="1">
      <c r="A16" s="1">
        <v>13</v>
      </c>
      <c r="B16" s="1">
        <v>0.68700000000000006</v>
      </c>
      <c r="C16" s="1">
        <v>799.25</v>
      </c>
      <c r="D16" s="1">
        <v>722</v>
      </c>
      <c r="E16" s="1">
        <v>880</v>
      </c>
      <c r="F16" s="2">
        <f>(C17-C19)/(C18-C19)</f>
        <v>0.24599319533369607</v>
      </c>
      <c r="G16" s="2"/>
      <c r="H16" s="2"/>
      <c r="J16" s="10">
        <f>COUNT(F4:F490)</f>
        <v>105</v>
      </c>
      <c r="K16" s="9"/>
      <c r="L16" s="8"/>
      <c r="N16" s="7" t="s">
        <v>5</v>
      </c>
      <c r="O16" s="1" t="s">
        <v>4</v>
      </c>
      <c r="P16" s="1">
        <f>COUNTIF(F4:F600,"&lt;1")</f>
        <v>97</v>
      </c>
      <c r="Q16" s="6">
        <f>P16/P$17*100</f>
        <v>92.38095238095238</v>
      </c>
    </row>
    <row r="17" spans="1:17" ht="16" thickBot="1">
      <c r="A17" s="1">
        <v>14</v>
      </c>
      <c r="B17" s="1">
        <v>0.34300000000000003</v>
      </c>
      <c r="C17" s="1">
        <v>805</v>
      </c>
      <c r="D17" s="1">
        <v>787</v>
      </c>
      <c r="E17" s="1">
        <v>823</v>
      </c>
      <c r="F17" s="2"/>
      <c r="N17" s="5" t="s">
        <v>3</v>
      </c>
      <c r="O17" s="4"/>
      <c r="P17" s="4">
        <f>SUM(P13:P16)</f>
        <v>105</v>
      </c>
      <c r="Q17" s="3">
        <f>P17/P$17*100</f>
        <v>100</v>
      </c>
    </row>
    <row r="18" spans="1:17">
      <c r="A18" s="1">
        <v>15</v>
      </c>
      <c r="B18" s="1">
        <v>0.68700000000000006</v>
      </c>
      <c r="C18" s="1">
        <v>3246.75</v>
      </c>
      <c r="D18" s="1">
        <v>2925</v>
      </c>
      <c r="E18" s="1">
        <v>3425</v>
      </c>
      <c r="F18" s="2"/>
    </row>
    <row r="19" spans="1:17">
      <c r="A19" s="1">
        <v>16</v>
      </c>
      <c r="B19" s="1">
        <v>612.83100000000002</v>
      </c>
      <c r="C19" s="1">
        <v>8.3840000000000003</v>
      </c>
      <c r="D19" s="1">
        <v>0</v>
      </c>
      <c r="E19" s="1">
        <v>44</v>
      </c>
      <c r="F19" s="2"/>
    </row>
    <row r="20" spans="1:17">
      <c r="A20" s="1">
        <v>17</v>
      </c>
      <c r="B20" s="1">
        <v>0.51500000000000001</v>
      </c>
      <c r="C20" s="1">
        <v>726.66700000000003</v>
      </c>
      <c r="D20" s="1">
        <v>658</v>
      </c>
      <c r="E20" s="1">
        <v>806</v>
      </c>
      <c r="F20" s="2">
        <f>(C21-C23)/(C22-C23)</f>
        <v>0.34979317604888971</v>
      </c>
      <c r="G20" s="2"/>
      <c r="H20" s="2"/>
    </row>
    <row r="21" spans="1:17">
      <c r="A21" s="1">
        <v>18</v>
      </c>
      <c r="B21" s="1">
        <v>1.03</v>
      </c>
      <c r="C21" s="1">
        <v>784.16700000000003</v>
      </c>
      <c r="D21" s="1">
        <v>666</v>
      </c>
      <c r="E21" s="1">
        <v>968</v>
      </c>
      <c r="F21" s="2"/>
    </row>
    <row r="22" spans="1:17">
      <c r="A22" s="1">
        <v>19</v>
      </c>
      <c r="B22" s="1">
        <v>0.34300000000000003</v>
      </c>
      <c r="C22" s="1">
        <v>2227</v>
      </c>
      <c r="D22" s="1">
        <v>2101</v>
      </c>
      <c r="E22" s="1">
        <v>2353</v>
      </c>
      <c r="F22" s="2"/>
    </row>
    <row r="23" spans="1:17">
      <c r="A23" s="1">
        <v>20</v>
      </c>
      <c r="B23" s="1">
        <v>549.31600000000003</v>
      </c>
      <c r="C23" s="1">
        <v>7.9630000000000001</v>
      </c>
      <c r="D23" s="1">
        <v>0</v>
      </c>
      <c r="E23" s="1">
        <v>44</v>
      </c>
      <c r="F23" s="2"/>
    </row>
    <row r="24" spans="1:17">
      <c r="A24" s="1">
        <v>21</v>
      </c>
      <c r="B24" s="1">
        <v>0.17199999999999999</v>
      </c>
      <c r="C24" s="1">
        <v>938</v>
      </c>
      <c r="D24" s="1">
        <v>938</v>
      </c>
      <c r="E24" s="1">
        <v>938</v>
      </c>
      <c r="F24" s="2">
        <f>(C25-C27)/(C26-C27)</f>
        <v>0.25251214447025488</v>
      </c>
      <c r="G24" s="2"/>
      <c r="H24" s="2"/>
    </row>
    <row r="25" spans="1:17">
      <c r="A25" s="1">
        <v>22</v>
      </c>
      <c r="B25" s="1">
        <v>0.17199999999999999</v>
      </c>
      <c r="C25" s="1">
        <v>1009</v>
      </c>
      <c r="D25" s="1">
        <v>1009</v>
      </c>
      <c r="E25" s="1">
        <v>1009</v>
      </c>
      <c r="F25" s="2"/>
    </row>
    <row r="26" spans="1:17">
      <c r="A26" s="1">
        <v>23</v>
      </c>
      <c r="B26" s="1">
        <v>0.34300000000000003</v>
      </c>
      <c r="C26" s="1">
        <v>3972</v>
      </c>
      <c r="D26" s="1">
        <v>3967</v>
      </c>
      <c r="E26" s="1">
        <v>3977</v>
      </c>
      <c r="F26" s="2"/>
    </row>
    <row r="27" spans="1:17">
      <c r="A27" s="1">
        <v>24</v>
      </c>
      <c r="B27" s="1">
        <v>660.89599999999996</v>
      </c>
      <c r="C27" s="1">
        <v>8.0559999999999992</v>
      </c>
      <c r="D27" s="1">
        <v>0</v>
      </c>
      <c r="E27" s="1">
        <v>44</v>
      </c>
      <c r="F27" s="2"/>
    </row>
    <row r="28" spans="1:17">
      <c r="A28" s="1">
        <v>25</v>
      </c>
      <c r="B28" s="1">
        <v>0.68700000000000006</v>
      </c>
      <c r="C28" s="1">
        <v>1494</v>
      </c>
      <c r="D28" s="1">
        <v>1411</v>
      </c>
      <c r="E28" s="1">
        <v>1557</v>
      </c>
      <c r="F28" s="2">
        <f>(C29-C31)/(C30-C31)</f>
        <v>0.60891317308916892</v>
      </c>
      <c r="G28" s="2"/>
      <c r="H28" s="2"/>
    </row>
    <row r="29" spans="1:17">
      <c r="A29" s="1">
        <v>26</v>
      </c>
      <c r="B29" s="1">
        <v>0.68700000000000006</v>
      </c>
      <c r="C29" s="1">
        <v>2169</v>
      </c>
      <c r="D29" s="1">
        <v>2144</v>
      </c>
      <c r="E29" s="1">
        <v>2183</v>
      </c>
      <c r="F29" s="2"/>
    </row>
    <row r="30" spans="1:17">
      <c r="A30" s="1">
        <v>27</v>
      </c>
      <c r="B30" s="1">
        <v>1.03</v>
      </c>
      <c r="C30" s="1">
        <v>3557</v>
      </c>
      <c r="D30" s="1">
        <v>3370</v>
      </c>
      <c r="E30" s="1">
        <v>3794</v>
      </c>
      <c r="F30" s="2"/>
    </row>
    <row r="31" spans="1:17">
      <c r="A31" s="1">
        <v>28</v>
      </c>
      <c r="B31" s="1">
        <v>576.78200000000004</v>
      </c>
      <c r="C31" s="1">
        <v>7.9160000000000004</v>
      </c>
      <c r="D31" s="1">
        <v>0</v>
      </c>
      <c r="E31" s="1">
        <v>44</v>
      </c>
      <c r="F31" s="2"/>
    </row>
    <row r="32" spans="1:17">
      <c r="A32" s="1">
        <v>29</v>
      </c>
      <c r="B32" s="1">
        <v>0.34300000000000003</v>
      </c>
      <c r="C32" s="1">
        <v>964.5</v>
      </c>
      <c r="D32" s="1">
        <v>958</v>
      </c>
      <c r="E32" s="1">
        <v>971</v>
      </c>
      <c r="F32" s="2">
        <f>(C33-C35)/(C34-C35)</f>
        <v>0.36194112977367499</v>
      </c>
      <c r="G32" s="2"/>
      <c r="H32" s="2"/>
    </row>
    <row r="33" spans="1:8">
      <c r="A33" s="1">
        <v>30</v>
      </c>
      <c r="B33" s="1">
        <v>0.34300000000000003</v>
      </c>
      <c r="C33" s="1">
        <v>1161.5</v>
      </c>
      <c r="D33" s="1">
        <v>1103</v>
      </c>
      <c r="E33" s="1">
        <v>1220</v>
      </c>
      <c r="F33" s="2"/>
    </row>
    <row r="34" spans="1:8">
      <c r="A34" s="1">
        <v>31</v>
      </c>
      <c r="B34" s="1">
        <v>0.34300000000000003</v>
      </c>
      <c r="C34" s="1">
        <v>3195</v>
      </c>
      <c r="D34" s="1">
        <v>3146</v>
      </c>
      <c r="E34" s="1">
        <v>3244</v>
      </c>
      <c r="F34" s="2"/>
    </row>
    <row r="35" spans="1:8">
      <c r="A35" s="1">
        <v>32</v>
      </c>
      <c r="B35" s="1">
        <v>593.26199999999994</v>
      </c>
      <c r="C35" s="1">
        <v>7.99</v>
      </c>
      <c r="D35" s="1">
        <v>0</v>
      </c>
      <c r="E35" s="1">
        <v>44</v>
      </c>
      <c r="F35" s="2"/>
    </row>
    <row r="36" spans="1:8">
      <c r="A36" s="1">
        <v>33</v>
      </c>
      <c r="B36" s="1">
        <v>0.68700000000000006</v>
      </c>
      <c r="C36" s="1">
        <v>514.5</v>
      </c>
      <c r="D36" s="1">
        <v>462</v>
      </c>
      <c r="E36" s="1">
        <v>570</v>
      </c>
      <c r="F36" s="2">
        <f>(C37-C39)/(C38-C39)</f>
        <v>0.27911137956834703</v>
      </c>
      <c r="G36" s="2"/>
      <c r="H36" s="2"/>
    </row>
    <row r="37" spans="1:8">
      <c r="A37" s="1">
        <v>34</v>
      </c>
      <c r="B37" s="1">
        <v>0.51500000000000001</v>
      </c>
      <c r="C37" s="1">
        <v>559.33299999999997</v>
      </c>
      <c r="D37" s="1">
        <v>547</v>
      </c>
      <c r="E37" s="1">
        <v>580</v>
      </c>
      <c r="F37" s="2"/>
    </row>
    <row r="38" spans="1:8">
      <c r="A38" s="1">
        <v>35</v>
      </c>
      <c r="B38" s="1">
        <v>1.5449999999999999</v>
      </c>
      <c r="C38" s="1">
        <v>1984.3330000000001</v>
      </c>
      <c r="D38" s="1">
        <v>1811</v>
      </c>
      <c r="E38" s="1">
        <v>2166</v>
      </c>
      <c r="F38" s="2"/>
    </row>
    <row r="39" spans="1:8">
      <c r="A39" s="1">
        <v>36</v>
      </c>
      <c r="B39" s="1">
        <v>596.86699999999996</v>
      </c>
      <c r="C39" s="1">
        <v>7.6059999999999999</v>
      </c>
      <c r="D39" s="1">
        <v>0</v>
      </c>
      <c r="E39" s="1">
        <v>44</v>
      </c>
      <c r="F39" s="2"/>
    </row>
    <row r="40" spans="1:8">
      <c r="A40" s="1">
        <v>37</v>
      </c>
      <c r="B40" s="1">
        <v>0.51500000000000001</v>
      </c>
      <c r="C40" s="1">
        <v>1468.3330000000001</v>
      </c>
      <c r="D40" s="1">
        <v>1369</v>
      </c>
      <c r="E40" s="1">
        <v>1556</v>
      </c>
      <c r="F40" s="2">
        <f>(C41-C43)/(C42-C43)</f>
        <v>0.72004763212055611</v>
      </c>
      <c r="G40" s="2"/>
      <c r="H40" s="2"/>
    </row>
    <row r="41" spans="1:8">
      <c r="A41" s="1">
        <v>38</v>
      </c>
      <c r="B41" s="1">
        <v>0.34300000000000003</v>
      </c>
      <c r="C41" s="1">
        <v>2066.5</v>
      </c>
      <c r="D41" s="1">
        <v>1980</v>
      </c>
      <c r="E41" s="1">
        <v>2153</v>
      </c>
      <c r="F41" s="2"/>
    </row>
    <row r="42" spans="1:8">
      <c r="A42" s="1">
        <v>39</v>
      </c>
      <c r="B42" s="1">
        <v>0.34300000000000003</v>
      </c>
      <c r="C42" s="1">
        <v>2867</v>
      </c>
      <c r="D42" s="1">
        <v>2866</v>
      </c>
      <c r="E42" s="1">
        <v>2868</v>
      </c>
      <c r="F42" s="2"/>
    </row>
    <row r="43" spans="1:8">
      <c r="A43" s="1">
        <v>40</v>
      </c>
      <c r="B43" s="1">
        <v>788.26900000000001</v>
      </c>
      <c r="C43" s="1">
        <v>7.585</v>
      </c>
      <c r="D43" s="1">
        <v>0</v>
      </c>
      <c r="E43" s="1">
        <v>44</v>
      </c>
      <c r="F43" s="2"/>
    </row>
    <row r="44" spans="1:8">
      <c r="A44" s="1">
        <v>41</v>
      </c>
      <c r="B44" s="1">
        <v>1.5449999999999999</v>
      </c>
      <c r="C44" s="1">
        <v>1049.444</v>
      </c>
      <c r="D44" s="1">
        <v>958</v>
      </c>
      <c r="E44" s="1">
        <v>1147</v>
      </c>
      <c r="F44" s="2">
        <f>(C45-C47)/(C46-C47)</f>
        <v>0.36612439003341479</v>
      </c>
      <c r="G44" s="2"/>
      <c r="H44" s="2"/>
    </row>
    <row r="45" spans="1:8">
      <c r="A45" s="1">
        <v>42</v>
      </c>
      <c r="B45" s="1">
        <v>1.5449999999999999</v>
      </c>
      <c r="C45" s="1">
        <v>1217</v>
      </c>
      <c r="D45" s="1">
        <v>1180</v>
      </c>
      <c r="E45" s="1">
        <v>1273</v>
      </c>
      <c r="F45" s="2"/>
    </row>
    <row r="46" spans="1:8">
      <c r="A46" s="1">
        <v>43</v>
      </c>
      <c r="B46" s="1">
        <v>1.5449999999999999</v>
      </c>
      <c r="C46" s="1">
        <v>3310.3330000000001</v>
      </c>
      <c r="D46" s="1">
        <v>3146</v>
      </c>
      <c r="E46" s="1">
        <v>3483</v>
      </c>
      <c r="F46" s="2"/>
    </row>
    <row r="47" spans="1:8">
      <c r="A47" s="1">
        <v>44</v>
      </c>
      <c r="B47" s="1">
        <v>596.86699999999996</v>
      </c>
      <c r="C47" s="1">
        <v>7.8979999999999997</v>
      </c>
      <c r="D47" s="1">
        <v>0</v>
      </c>
      <c r="E47" s="1">
        <v>44</v>
      </c>
      <c r="F47" s="2"/>
    </row>
    <row r="48" spans="1:8">
      <c r="A48" s="1">
        <v>45</v>
      </c>
      <c r="B48" s="1">
        <v>2.06</v>
      </c>
      <c r="C48" s="1">
        <v>2089.25</v>
      </c>
      <c r="D48" s="1">
        <v>1882</v>
      </c>
      <c r="E48" s="1">
        <v>2509</v>
      </c>
      <c r="F48" s="2">
        <f>(C49-C51)/(C50-C51)</f>
        <v>0.55604465977881079</v>
      </c>
      <c r="G48" s="2"/>
      <c r="H48" s="2"/>
    </row>
    <row r="49" spans="1:8">
      <c r="A49" s="1">
        <v>46</v>
      </c>
      <c r="B49" s="1">
        <v>0.68700000000000006</v>
      </c>
      <c r="C49" s="1">
        <v>2084.75</v>
      </c>
      <c r="D49" s="1">
        <v>1976</v>
      </c>
      <c r="E49" s="1">
        <v>2177</v>
      </c>
      <c r="F49" s="2"/>
    </row>
    <row r="50" spans="1:8">
      <c r="A50" s="1">
        <v>47</v>
      </c>
      <c r="B50" s="1">
        <v>0.68700000000000006</v>
      </c>
      <c r="C50" s="1">
        <v>3743</v>
      </c>
      <c r="D50" s="1">
        <v>3554</v>
      </c>
      <c r="E50" s="1">
        <v>3893</v>
      </c>
      <c r="F50" s="2"/>
    </row>
    <row r="51" spans="1:8">
      <c r="A51" s="1">
        <v>48</v>
      </c>
      <c r="B51" s="1">
        <v>758.05700000000002</v>
      </c>
      <c r="C51" s="1">
        <v>7.827</v>
      </c>
      <c r="D51" s="1">
        <v>0</v>
      </c>
      <c r="E51" s="1">
        <v>44</v>
      </c>
      <c r="F51" s="2"/>
    </row>
    <row r="52" spans="1:8">
      <c r="A52" s="1">
        <v>49</v>
      </c>
      <c r="B52" s="1">
        <v>0.34300000000000003</v>
      </c>
      <c r="C52" s="1">
        <v>913</v>
      </c>
      <c r="D52" s="1">
        <v>808</v>
      </c>
      <c r="E52" s="1">
        <v>1018</v>
      </c>
      <c r="F52" s="2">
        <f>(C53-C55)/(C54-C55)</f>
        <v>0.49234094341286011</v>
      </c>
      <c r="G52" s="2"/>
      <c r="H52" s="2"/>
    </row>
    <row r="53" spans="1:8">
      <c r="A53" s="1">
        <v>50</v>
      </c>
      <c r="B53" s="1">
        <v>0.68700000000000006</v>
      </c>
      <c r="C53" s="1">
        <v>1374.25</v>
      </c>
      <c r="D53" s="1">
        <v>1248</v>
      </c>
      <c r="E53" s="1">
        <v>1453</v>
      </c>
      <c r="F53" s="2"/>
    </row>
    <row r="54" spans="1:8">
      <c r="A54" s="1">
        <v>51</v>
      </c>
      <c r="B54" s="1">
        <v>1.03</v>
      </c>
      <c r="C54" s="1">
        <v>2790.8330000000001</v>
      </c>
      <c r="D54" s="1">
        <v>2413</v>
      </c>
      <c r="E54" s="1">
        <v>3218</v>
      </c>
      <c r="F54" s="2"/>
    </row>
    <row r="55" spans="1:8">
      <c r="A55" s="1">
        <v>52</v>
      </c>
      <c r="B55" s="1">
        <v>642.70000000000005</v>
      </c>
      <c r="C55" s="1">
        <v>0.41099999999999998</v>
      </c>
      <c r="D55" s="1">
        <v>0</v>
      </c>
      <c r="E55" s="1">
        <v>8</v>
      </c>
      <c r="F55" s="2"/>
    </row>
    <row r="56" spans="1:8">
      <c r="A56" s="1">
        <v>53</v>
      </c>
      <c r="B56" s="1">
        <v>0.17199999999999999</v>
      </c>
      <c r="C56" s="1">
        <v>824</v>
      </c>
      <c r="D56" s="1">
        <v>824</v>
      </c>
      <c r="E56" s="1">
        <v>824</v>
      </c>
      <c r="F56" s="2">
        <f>(C57-C59)/(C58-C59)</f>
        <v>0.33038654145100271</v>
      </c>
      <c r="G56" s="2"/>
      <c r="H56" s="2"/>
    </row>
    <row r="57" spans="1:8">
      <c r="A57" s="1">
        <v>54</v>
      </c>
      <c r="B57" s="1">
        <v>0.68700000000000006</v>
      </c>
      <c r="C57" s="1">
        <v>1006.25</v>
      </c>
      <c r="D57" s="1">
        <v>830</v>
      </c>
      <c r="E57" s="1">
        <v>1148</v>
      </c>
      <c r="F57" s="2"/>
    </row>
    <row r="58" spans="1:8">
      <c r="A58" s="1">
        <v>55</v>
      </c>
      <c r="B58" s="1">
        <v>0.17199999999999999</v>
      </c>
      <c r="C58" s="1">
        <v>3045</v>
      </c>
      <c r="D58" s="1">
        <v>3045</v>
      </c>
      <c r="E58" s="1">
        <v>3045</v>
      </c>
      <c r="F58" s="2"/>
    </row>
    <row r="59" spans="1:8">
      <c r="A59" s="1">
        <v>56</v>
      </c>
      <c r="B59" s="1">
        <v>508.28899999999999</v>
      </c>
      <c r="C59" s="1">
        <v>0.33300000000000002</v>
      </c>
      <c r="D59" s="1">
        <v>0</v>
      </c>
      <c r="E59" s="1">
        <v>8</v>
      </c>
      <c r="F59" s="2"/>
    </row>
    <row r="60" spans="1:8">
      <c r="A60" s="1">
        <v>57</v>
      </c>
      <c r="B60" s="1">
        <v>0.34300000000000003</v>
      </c>
      <c r="C60" s="1">
        <v>665</v>
      </c>
      <c r="D60" s="1">
        <v>645</v>
      </c>
      <c r="E60" s="1">
        <v>685</v>
      </c>
      <c r="F60" s="2">
        <f>(C61-C63)/(C62-C63)</f>
        <v>0.37727626966557271</v>
      </c>
      <c r="G60" s="2"/>
      <c r="H60" s="2"/>
    </row>
    <row r="61" spans="1:8">
      <c r="A61" s="1">
        <v>58</v>
      </c>
      <c r="B61" s="1">
        <v>0.34300000000000003</v>
      </c>
      <c r="C61" s="1">
        <v>972.5</v>
      </c>
      <c r="D61" s="1">
        <v>938</v>
      </c>
      <c r="E61" s="1">
        <v>1007</v>
      </c>
      <c r="F61" s="2"/>
    </row>
    <row r="62" spans="1:8">
      <c r="A62" s="1">
        <v>59</v>
      </c>
      <c r="B62" s="1">
        <v>0.17199999999999999</v>
      </c>
      <c r="C62" s="1">
        <v>2577</v>
      </c>
      <c r="D62" s="1">
        <v>2577</v>
      </c>
      <c r="E62" s="1">
        <v>2577</v>
      </c>
      <c r="F62" s="2"/>
    </row>
    <row r="63" spans="1:8">
      <c r="A63" s="1">
        <v>60</v>
      </c>
      <c r="B63" s="1">
        <v>347.44299999999998</v>
      </c>
      <c r="C63" s="1">
        <v>0.41599999999999998</v>
      </c>
      <c r="D63" s="1">
        <v>0</v>
      </c>
      <c r="E63" s="1">
        <v>6</v>
      </c>
      <c r="F63" s="2"/>
    </row>
    <row r="64" spans="1:8">
      <c r="A64" s="1">
        <v>61</v>
      </c>
      <c r="B64" s="1">
        <v>0.34300000000000003</v>
      </c>
      <c r="C64" s="1">
        <v>673.5</v>
      </c>
      <c r="D64" s="1">
        <v>622</v>
      </c>
      <c r="E64" s="1">
        <v>725</v>
      </c>
      <c r="F64" s="2">
        <f>(C65-C67)/(C66-C67)</f>
        <v>0.38071895424836599</v>
      </c>
      <c r="G64" s="2"/>
      <c r="H64" s="2"/>
    </row>
    <row r="65" spans="1:8">
      <c r="A65" s="1">
        <v>62</v>
      </c>
      <c r="B65" s="1">
        <v>0.34300000000000003</v>
      </c>
      <c r="C65" s="1">
        <v>932</v>
      </c>
      <c r="D65" s="1">
        <v>896</v>
      </c>
      <c r="E65" s="1">
        <v>968</v>
      </c>
      <c r="F65" s="2"/>
    </row>
    <row r="66" spans="1:8">
      <c r="A66" s="1">
        <v>63</v>
      </c>
      <c r="B66" s="1">
        <v>0.51500000000000001</v>
      </c>
      <c r="C66" s="1">
        <v>2448</v>
      </c>
      <c r="D66" s="1">
        <v>2339</v>
      </c>
      <c r="E66" s="1">
        <v>2595</v>
      </c>
      <c r="F66" s="2"/>
    </row>
    <row r="67" spans="1:8">
      <c r="A67" s="1">
        <v>64</v>
      </c>
      <c r="B67" s="1">
        <v>733.85199999999998</v>
      </c>
      <c r="C67" s="1">
        <v>0</v>
      </c>
      <c r="D67" s="1">
        <v>0</v>
      </c>
      <c r="E67" s="1">
        <v>0</v>
      </c>
      <c r="F67" s="2"/>
    </row>
    <row r="68" spans="1:8">
      <c r="A68" s="1">
        <v>65</v>
      </c>
      <c r="B68" s="1">
        <v>0.34300000000000003</v>
      </c>
      <c r="C68" s="1">
        <v>287</v>
      </c>
      <c r="D68" s="1">
        <v>282</v>
      </c>
      <c r="E68" s="1">
        <v>292</v>
      </c>
      <c r="F68" s="2">
        <f>(C69-C71)/(C70-C71)</f>
        <v>0.16594151764137266</v>
      </c>
      <c r="G68" s="2"/>
      <c r="H68" s="2"/>
    </row>
    <row r="69" spans="1:8">
      <c r="A69" s="1">
        <v>66</v>
      </c>
      <c r="B69" s="1">
        <v>0.51500000000000001</v>
      </c>
      <c r="C69" s="1">
        <v>343.33300000000003</v>
      </c>
      <c r="D69" s="1">
        <v>306</v>
      </c>
      <c r="E69" s="1">
        <v>390</v>
      </c>
      <c r="F69" s="2"/>
    </row>
    <row r="70" spans="1:8">
      <c r="A70" s="1">
        <v>67</v>
      </c>
      <c r="B70" s="1">
        <v>1.03</v>
      </c>
      <c r="C70" s="1">
        <v>2069</v>
      </c>
      <c r="D70" s="1">
        <v>1814</v>
      </c>
      <c r="E70" s="1">
        <v>2320</v>
      </c>
      <c r="F70" s="2"/>
    </row>
    <row r="71" spans="1:8">
      <c r="A71" s="1">
        <v>68</v>
      </c>
      <c r="B71" s="1">
        <v>743.46500000000003</v>
      </c>
      <c r="C71" s="1">
        <v>0</v>
      </c>
      <c r="D71" s="1">
        <v>0</v>
      </c>
      <c r="E71" s="1">
        <v>0</v>
      </c>
      <c r="F71" s="2"/>
    </row>
    <row r="72" spans="1:8">
      <c r="A72" s="1">
        <v>69</v>
      </c>
      <c r="B72" s="1">
        <v>0.51500000000000001</v>
      </c>
      <c r="C72" s="1">
        <v>48</v>
      </c>
      <c r="D72" s="1">
        <v>41</v>
      </c>
      <c r="E72" s="1">
        <v>55</v>
      </c>
      <c r="F72" s="2">
        <f>(C73-C75)/(C74-C75)</f>
        <v>7.2657743785850867E-2</v>
      </c>
      <c r="G72" s="2"/>
      <c r="H72" s="2"/>
    </row>
    <row r="73" spans="1:8">
      <c r="A73" s="1">
        <v>70</v>
      </c>
      <c r="B73" s="1">
        <v>0.34300000000000003</v>
      </c>
      <c r="C73" s="1">
        <v>76</v>
      </c>
      <c r="D73" s="1">
        <v>66</v>
      </c>
      <c r="E73" s="1">
        <v>86</v>
      </c>
      <c r="F73" s="2"/>
    </row>
    <row r="74" spans="1:8">
      <c r="A74" s="1">
        <v>71</v>
      </c>
      <c r="B74" s="1">
        <v>0.34300000000000003</v>
      </c>
      <c r="C74" s="1">
        <v>1046</v>
      </c>
      <c r="D74" s="1">
        <v>1017</v>
      </c>
      <c r="E74" s="1">
        <v>1075</v>
      </c>
      <c r="F74" s="2"/>
    </row>
    <row r="75" spans="1:8">
      <c r="A75" s="1">
        <v>72</v>
      </c>
      <c r="B75" s="1">
        <v>617.80899999999997</v>
      </c>
      <c r="C75" s="1">
        <v>0</v>
      </c>
      <c r="D75" s="1">
        <v>0</v>
      </c>
      <c r="E75" s="1">
        <v>0</v>
      </c>
      <c r="F75" s="2"/>
    </row>
    <row r="76" spans="1:8">
      <c r="A76" s="1" t="s">
        <v>2</v>
      </c>
      <c r="F76" s="2"/>
      <c r="G76" s="2"/>
      <c r="H76" s="2"/>
    </row>
    <row r="77" spans="1:8">
      <c r="A77" s="1">
        <v>1</v>
      </c>
      <c r="B77" s="1">
        <v>0.34300000000000003</v>
      </c>
      <c r="C77" s="1">
        <v>784</v>
      </c>
      <c r="D77" s="1">
        <v>763</v>
      </c>
      <c r="E77" s="1">
        <v>805</v>
      </c>
      <c r="F77" s="2">
        <f>(C78-C80)/(C79-C80)</f>
        <v>0.33229880262167755</v>
      </c>
      <c r="G77" s="2"/>
      <c r="H77" s="2"/>
    </row>
    <row r="78" spans="1:8">
      <c r="A78" s="1">
        <v>2</v>
      </c>
      <c r="B78" s="1">
        <v>0.34300000000000003</v>
      </c>
      <c r="C78" s="1">
        <v>878.5</v>
      </c>
      <c r="D78" s="1">
        <v>843</v>
      </c>
      <c r="E78" s="1">
        <v>914</v>
      </c>
      <c r="F78" s="2"/>
    </row>
    <row r="79" spans="1:8">
      <c r="A79" s="1">
        <v>3</v>
      </c>
      <c r="B79" s="1">
        <v>0.17199999999999999</v>
      </c>
      <c r="C79" s="1">
        <v>2591</v>
      </c>
      <c r="D79" s="1">
        <v>2591</v>
      </c>
      <c r="E79" s="1">
        <v>2591</v>
      </c>
      <c r="F79" s="2"/>
    </row>
    <row r="80" spans="1:8">
      <c r="A80" s="1">
        <v>4</v>
      </c>
      <c r="B80" s="1">
        <v>296.63099999999997</v>
      </c>
      <c r="C80" s="1">
        <v>26.23</v>
      </c>
      <c r="D80" s="1">
        <v>0</v>
      </c>
      <c r="E80" s="1">
        <v>87</v>
      </c>
      <c r="F80" s="2"/>
    </row>
    <row r="81" spans="1:8">
      <c r="A81" s="1">
        <v>5</v>
      </c>
      <c r="B81" s="1">
        <v>1.5449999999999999</v>
      </c>
      <c r="C81" s="1">
        <v>945.55600000000004</v>
      </c>
      <c r="D81" s="1">
        <v>873</v>
      </c>
      <c r="E81" s="1">
        <v>1029</v>
      </c>
      <c r="F81" s="2">
        <f>(C82-C84)/(C83-C84)</f>
        <v>0.4440232923213161</v>
      </c>
      <c r="G81" s="2"/>
      <c r="H81" s="2"/>
    </row>
    <row r="82" spans="1:8">
      <c r="A82" s="1">
        <v>6</v>
      </c>
      <c r="B82" s="1">
        <v>1.5449999999999999</v>
      </c>
      <c r="C82" s="1">
        <v>1064.1110000000001</v>
      </c>
      <c r="D82" s="1">
        <v>962</v>
      </c>
      <c r="E82" s="1">
        <v>1137</v>
      </c>
      <c r="F82" s="2"/>
    </row>
    <row r="83" spans="1:8">
      <c r="A83" s="1">
        <v>7</v>
      </c>
      <c r="B83" s="1">
        <v>1.5449999999999999</v>
      </c>
      <c r="C83" s="1">
        <v>2390.1109999999999</v>
      </c>
      <c r="D83" s="1">
        <v>2214</v>
      </c>
      <c r="E83" s="1">
        <v>2625</v>
      </c>
      <c r="F83" s="2"/>
    </row>
    <row r="84" spans="1:8">
      <c r="A84" s="1">
        <v>8</v>
      </c>
      <c r="B84" s="1">
        <v>547.94299999999998</v>
      </c>
      <c r="C84" s="1">
        <v>5.1189999999999998</v>
      </c>
      <c r="D84" s="1">
        <v>0</v>
      </c>
      <c r="E84" s="1">
        <v>65</v>
      </c>
      <c r="F84" s="2"/>
    </row>
    <row r="85" spans="1:8">
      <c r="A85" s="1">
        <v>9</v>
      </c>
      <c r="B85" s="1">
        <v>0.17199999999999999</v>
      </c>
      <c r="C85" s="1">
        <v>745</v>
      </c>
      <c r="D85" s="1">
        <v>745</v>
      </c>
      <c r="E85" s="1">
        <v>745</v>
      </c>
      <c r="F85" s="2">
        <f>(C86-C88)/(C87-C88)</f>
        <v>0.31390308717147203</v>
      </c>
      <c r="G85" s="2"/>
      <c r="H85" s="2"/>
    </row>
    <row r="86" spans="1:8">
      <c r="A86" s="1">
        <v>10</v>
      </c>
      <c r="B86" s="1">
        <v>0.68700000000000006</v>
      </c>
      <c r="C86" s="1">
        <v>682.25</v>
      </c>
      <c r="D86" s="1">
        <v>634</v>
      </c>
      <c r="E86" s="1">
        <v>715</v>
      </c>
      <c r="F86" s="2"/>
    </row>
    <row r="87" spans="1:8">
      <c r="A87" s="1">
        <v>11</v>
      </c>
      <c r="B87" s="1">
        <v>0.68700000000000006</v>
      </c>
      <c r="C87" s="1">
        <v>2173</v>
      </c>
      <c r="D87" s="1">
        <v>2095</v>
      </c>
      <c r="E87" s="1">
        <v>2222</v>
      </c>
      <c r="F87" s="2"/>
    </row>
    <row r="88" spans="1:8">
      <c r="A88" s="1">
        <v>12</v>
      </c>
      <c r="B88" s="1">
        <v>295.25799999999998</v>
      </c>
      <c r="C88" s="1">
        <v>0.20200000000000001</v>
      </c>
      <c r="D88" s="1">
        <v>0</v>
      </c>
      <c r="E88" s="1">
        <v>15</v>
      </c>
      <c r="F88" s="2"/>
    </row>
    <row r="89" spans="1:8">
      <c r="A89" s="1">
        <v>13</v>
      </c>
      <c r="B89" s="1">
        <v>0.34300000000000003</v>
      </c>
      <c r="C89" s="1">
        <v>403.5</v>
      </c>
      <c r="D89" s="1">
        <v>361</v>
      </c>
      <c r="E89" s="1">
        <v>446</v>
      </c>
      <c r="F89" s="2">
        <f>(C90-C92)/(C91-C92)</f>
        <v>0.21943639336778883</v>
      </c>
      <c r="G89" s="2"/>
      <c r="H89" s="2"/>
    </row>
    <row r="90" spans="1:8">
      <c r="A90" s="1">
        <v>14</v>
      </c>
      <c r="B90" s="1">
        <v>0.68700000000000006</v>
      </c>
      <c r="C90" s="1">
        <v>702</v>
      </c>
      <c r="D90" s="1">
        <v>623</v>
      </c>
      <c r="E90" s="1">
        <v>765</v>
      </c>
      <c r="F90" s="2"/>
    </row>
    <row r="91" spans="1:8">
      <c r="A91" s="1">
        <v>15</v>
      </c>
      <c r="B91" s="1">
        <v>0.34300000000000003</v>
      </c>
      <c r="C91" s="1">
        <v>3198.5</v>
      </c>
      <c r="D91" s="1">
        <v>3187</v>
      </c>
      <c r="E91" s="1">
        <v>3210</v>
      </c>
      <c r="F91" s="2"/>
    </row>
    <row r="92" spans="1:8">
      <c r="A92" s="1">
        <v>16</v>
      </c>
      <c r="B92" s="1">
        <v>473.78500000000003</v>
      </c>
      <c r="C92" s="1">
        <v>0.17</v>
      </c>
      <c r="D92" s="1">
        <v>0</v>
      </c>
      <c r="E92" s="1">
        <v>15</v>
      </c>
      <c r="F92" s="2"/>
    </row>
    <row r="93" spans="1:8">
      <c r="A93" s="1">
        <v>17</v>
      </c>
      <c r="B93" s="1">
        <v>0.17199999999999999</v>
      </c>
      <c r="C93" s="1">
        <v>624</v>
      </c>
      <c r="D93" s="1">
        <v>624</v>
      </c>
      <c r="E93" s="1">
        <v>624</v>
      </c>
      <c r="F93" s="2">
        <f>(C94-C96)/(C95-C96)</f>
        <v>0.15420851796049559</v>
      </c>
      <c r="G93" s="2"/>
      <c r="H93" s="2"/>
    </row>
    <row r="94" spans="1:8">
      <c r="A94" s="1">
        <v>18</v>
      </c>
      <c r="B94" s="1">
        <v>0.17199999999999999</v>
      </c>
      <c r="C94" s="1">
        <v>503</v>
      </c>
      <c r="D94" s="1">
        <v>503</v>
      </c>
      <c r="E94" s="1">
        <v>503</v>
      </c>
      <c r="F94" s="2"/>
    </row>
    <row r="95" spans="1:8">
      <c r="A95" s="1">
        <v>19</v>
      </c>
      <c r="B95" s="1">
        <v>0.34300000000000003</v>
      </c>
      <c r="C95" s="1">
        <v>3261</v>
      </c>
      <c r="D95" s="1">
        <v>3133</v>
      </c>
      <c r="E95" s="1">
        <v>3389</v>
      </c>
      <c r="F95" s="2"/>
    </row>
    <row r="96" spans="1:8">
      <c r="A96" s="1">
        <v>20</v>
      </c>
      <c r="B96" s="1">
        <v>200.84399999999999</v>
      </c>
      <c r="C96" s="1">
        <v>0.14899999999999999</v>
      </c>
      <c r="D96" s="1">
        <v>0</v>
      </c>
      <c r="E96" s="1">
        <v>5</v>
      </c>
      <c r="F96" s="2"/>
    </row>
    <row r="97" spans="1:8">
      <c r="A97" s="1">
        <v>21</v>
      </c>
      <c r="B97" s="1">
        <v>0.34300000000000003</v>
      </c>
      <c r="C97" s="1">
        <v>481</v>
      </c>
      <c r="D97" s="1">
        <v>467</v>
      </c>
      <c r="E97" s="1">
        <v>495</v>
      </c>
      <c r="F97" s="2">
        <f>(C98-C100)/(C99-C100)</f>
        <v>0.17917567265409556</v>
      </c>
      <c r="G97" s="2"/>
      <c r="H97" s="2"/>
    </row>
    <row r="98" spans="1:8">
      <c r="A98" s="1">
        <v>22</v>
      </c>
      <c r="B98" s="1">
        <v>0.17199999999999999</v>
      </c>
      <c r="C98" s="1">
        <v>601</v>
      </c>
      <c r="D98" s="1">
        <v>601</v>
      </c>
      <c r="E98" s="1">
        <v>601</v>
      </c>
      <c r="F98" s="2"/>
    </row>
    <row r="99" spans="1:8">
      <c r="A99" s="1">
        <v>23</v>
      </c>
      <c r="B99" s="1">
        <v>0.68700000000000006</v>
      </c>
      <c r="C99" s="1">
        <v>3354.25</v>
      </c>
      <c r="D99" s="1">
        <v>2918</v>
      </c>
      <c r="E99" s="1">
        <v>3754</v>
      </c>
      <c r="F99" s="2"/>
    </row>
    <row r="100" spans="1:8">
      <c r="A100" s="1">
        <v>24</v>
      </c>
      <c r="B100" s="1">
        <v>392.76100000000002</v>
      </c>
      <c r="C100" s="1">
        <v>0</v>
      </c>
      <c r="D100" s="1">
        <v>0</v>
      </c>
      <c r="E100" s="1">
        <v>0</v>
      </c>
      <c r="F100" s="2"/>
    </row>
    <row r="101" spans="1:8">
      <c r="A101" s="1">
        <v>25</v>
      </c>
      <c r="B101" s="1">
        <v>0.34300000000000003</v>
      </c>
      <c r="C101" s="1">
        <v>219.5</v>
      </c>
      <c r="D101" s="1">
        <v>204</v>
      </c>
      <c r="E101" s="1">
        <v>235</v>
      </c>
      <c r="F101" s="2">
        <f>(C102-C104)/(C103-C104)</f>
        <v>0.18243152071245447</v>
      </c>
      <c r="G101" s="2"/>
      <c r="H101" s="2"/>
    </row>
    <row r="102" spans="1:8">
      <c r="A102" s="1">
        <v>26</v>
      </c>
      <c r="B102" s="1">
        <v>0.17199999999999999</v>
      </c>
      <c r="C102" s="1">
        <v>338</v>
      </c>
      <c r="D102" s="1">
        <v>338</v>
      </c>
      <c r="E102" s="1">
        <v>338</v>
      </c>
      <c r="F102" s="2"/>
    </row>
    <row r="103" spans="1:8">
      <c r="A103" s="1">
        <v>27</v>
      </c>
      <c r="B103" s="1">
        <v>0.68700000000000006</v>
      </c>
      <c r="C103" s="1">
        <v>1852.75</v>
      </c>
      <c r="D103" s="1">
        <v>1660</v>
      </c>
      <c r="E103" s="1">
        <v>2031</v>
      </c>
      <c r="F103" s="2"/>
    </row>
    <row r="104" spans="1:8">
      <c r="A104" s="1">
        <v>28</v>
      </c>
      <c r="B104" s="1">
        <v>494.38499999999999</v>
      </c>
      <c r="C104" s="1">
        <v>0</v>
      </c>
      <c r="D104" s="1">
        <v>0</v>
      </c>
      <c r="E104" s="1">
        <v>0</v>
      </c>
      <c r="F104" s="2"/>
    </row>
    <row r="105" spans="1:8">
      <c r="A105" s="1">
        <v>29</v>
      </c>
      <c r="B105" s="1">
        <v>0.34300000000000003</v>
      </c>
      <c r="C105" s="1">
        <v>394</v>
      </c>
      <c r="D105" s="1">
        <v>391</v>
      </c>
      <c r="E105" s="1">
        <v>397</v>
      </c>
      <c r="F105" s="2">
        <f>(C106-C108)/(C107-C108)</f>
        <v>0.28129038535488909</v>
      </c>
      <c r="G105" s="2"/>
      <c r="H105" s="2"/>
    </row>
    <row r="106" spans="1:8">
      <c r="A106" s="1">
        <v>30</v>
      </c>
      <c r="B106" s="1">
        <v>0.34300000000000003</v>
      </c>
      <c r="C106" s="1">
        <v>543.5</v>
      </c>
      <c r="D106" s="1">
        <v>535</v>
      </c>
      <c r="E106" s="1">
        <v>552</v>
      </c>
      <c r="F106" s="2"/>
    </row>
    <row r="107" spans="1:8">
      <c r="A107" s="1">
        <v>31</v>
      </c>
      <c r="B107" s="1">
        <v>1.03</v>
      </c>
      <c r="C107" s="1">
        <v>1932.1669999999999</v>
      </c>
      <c r="D107" s="1">
        <v>1760</v>
      </c>
      <c r="E107" s="1">
        <v>2084</v>
      </c>
      <c r="F107" s="2"/>
    </row>
    <row r="108" spans="1:8">
      <c r="A108" s="1">
        <v>32</v>
      </c>
      <c r="B108" s="1">
        <v>446.49099999999999</v>
      </c>
      <c r="C108" s="1">
        <v>0</v>
      </c>
      <c r="D108" s="1">
        <v>0</v>
      </c>
      <c r="E108" s="1">
        <v>0</v>
      </c>
      <c r="F108" s="2"/>
    </row>
    <row r="109" spans="1:8">
      <c r="A109" s="1">
        <v>33</v>
      </c>
      <c r="B109" s="1">
        <v>0.17199999999999999</v>
      </c>
      <c r="C109" s="1">
        <v>755</v>
      </c>
      <c r="D109" s="1">
        <v>755</v>
      </c>
      <c r="E109" s="1">
        <v>755</v>
      </c>
      <c r="F109" s="2">
        <f>(C110-C112)/(C111-C112)</f>
        <v>0.34902293967714526</v>
      </c>
      <c r="G109" s="2"/>
      <c r="H109" s="2"/>
    </row>
    <row r="110" spans="1:8">
      <c r="A110" s="1">
        <v>34</v>
      </c>
      <c r="B110" s="1">
        <v>0.17199999999999999</v>
      </c>
      <c r="C110" s="1">
        <v>1027</v>
      </c>
      <c r="D110" s="1">
        <v>1027</v>
      </c>
      <c r="E110" s="1">
        <v>1027</v>
      </c>
      <c r="F110" s="2"/>
    </row>
    <row r="111" spans="1:8">
      <c r="A111" s="1">
        <v>35</v>
      </c>
      <c r="B111" s="1">
        <v>0.34300000000000003</v>
      </c>
      <c r="C111" s="1">
        <v>2942.5</v>
      </c>
      <c r="D111" s="1">
        <v>2942</v>
      </c>
      <c r="E111" s="1">
        <v>2943</v>
      </c>
      <c r="F111" s="2"/>
    </row>
    <row r="112" spans="1:8">
      <c r="A112" s="1">
        <v>36</v>
      </c>
      <c r="B112" s="1">
        <v>573.17700000000002</v>
      </c>
      <c r="C112" s="1">
        <v>0</v>
      </c>
      <c r="D112" s="1">
        <v>0</v>
      </c>
      <c r="E112" s="1">
        <v>0</v>
      </c>
      <c r="F112" s="2"/>
    </row>
    <row r="113" spans="1:8">
      <c r="A113" s="1">
        <v>37</v>
      </c>
      <c r="B113" s="1">
        <v>0.17199999999999999</v>
      </c>
      <c r="C113" s="1">
        <v>331</v>
      </c>
      <c r="D113" s="1">
        <v>331</v>
      </c>
      <c r="E113" s="1">
        <v>331</v>
      </c>
      <c r="F113" s="2">
        <f>(C114-C116)/(C115-C116)</f>
        <v>0.32765182856197256</v>
      </c>
      <c r="G113" s="2"/>
      <c r="H113" s="2"/>
    </row>
    <row r="114" spans="1:8">
      <c r="A114" s="1">
        <v>38</v>
      </c>
      <c r="B114" s="1">
        <v>0.17199999999999999</v>
      </c>
      <c r="C114" s="1">
        <v>495</v>
      </c>
      <c r="D114" s="1">
        <v>495</v>
      </c>
      <c r="E114" s="1">
        <v>495</v>
      </c>
      <c r="F114" s="2"/>
    </row>
    <row r="115" spans="1:8">
      <c r="A115" s="1">
        <v>39</v>
      </c>
      <c r="B115" s="1">
        <v>0.68700000000000006</v>
      </c>
      <c r="C115" s="1">
        <v>1510.75</v>
      </c>
      <c r="D115" s="1">
        <v>1462</v>
      </c>
      <c r="E115" s="1">
        <v>1552</v>
      </c>
      <c r="F115" s="2"/>
    </row>
    <row r="116" spans="1:8">
      <c r="A116" s="1">
        <v>40</v>
      </c>
      <c r="B116" s="1">
        <v>338.51600000000002</v>
      </c>
      <c r="C116" s="1">
        <v>0</v>
      </c>
      <c r="D116" s="1">
        <v>0</v>
      </c>
      <c r="E116" s="1">
        <v>0</v>
      </c>
      <c r="F116" s="2"/>
    </row>
    <row r="117" spans="1:8">
      <c r="A117" s="1" t="s">
        <v>1</v>
      </c>
      <c r="F117" s="2"/>
    </row>
    <row r="118" spans="1:8">
      <c r="A118" s="1">
        <v>1</v>
      </c>
      <c r="B118" s="1">
        <v>0.68700000000000006</v>
      </c>
      <c r="C118" s="1">
        <v>3430.25</v>
      </c>
      <c r="D118" s="1">
        <v>3286</v>
      </c>
      <c r="E118" s="1">
        <v>3557</v>
      </c>
      <c r="F118" s="2">
        <f>(C119-C121)/(C120-C121)</f>
        <v>0.86238558096731999</v>
      </c>
      <c r="G118" s="2"/>
      <c r="H118" s="2"/>
    </row>
    <row r="119" spans="1:8">
      <c r="A119" s="1">
        <v>2</v>
      </c>
      <c r="B119" s="1">
        <v>0.17199999999999999</v>
      </c>
      <c r="C119" s="1">
        <v>2762</v>
      </c>
      <c r="D119" s="1">
        <v>2762</v>
      </c>
      <c r="E119" s="1">
        <v>2762</v>
      </c>
      <c r="F119" s="2"/>
    </row>
    <row r="120" spans="1:8">
      <c r="A120" s="1">
        <v>3</v>
      </c>
      <c r="B120" s="1">
        <v>0.68700000000000006</v>
      </c>
      <c r="C120" s="1">
        <v>3199.25</v>
      </c>
      <c r="D120" s="1">
        <v>3030</v>
      </c>
      <c r="E120" s="1">
        <v>3386</v>
      </c>
      <c r="F120" s="2"/>
    </row>
    <row r="121" spans="1:8">
      <c r="A121" s="1">
        <v>4</v>
      </c>
      <c r="B121" s="1">
        <v>133.89599999999999</v>
      </c>
      <c r="C121" s="1">
        <v>21.893999999999998</v>
      </c>
      <c r="D121" s="1">
        <v>0</v>
      </c>
      <c r="E121" s="1">
        <v>111</v>
      </c>
      <c r="F121" s="2"/>
    </row>
    <row r="122" spans="1:8">
      <c r="A122" s="1">
        <v>5</v>
      </c>
      <c r="B122" s="1">
        <v>0.34300000000000003</v>
      </c>
      <c r="C122" s="1">
        <v>684</v>
      </c>
      <c r="D122" s="1">
        <v>611</v>
      </c>
      <c r="E122" s="1">
        <v>757</v>
      </c>
      <c r="F122" s="2">
        <f>(C123-C125)/(C124-C125)</f>
        <v>0.47831349494975056</v>
      </c>
      <c r="G122" s="2"/>
      <c r="H122" s="2"/>
    </row>
    <row r="123" spans="1:8">
      <c r="A123" s="1">
        <v>6</v>
      </c>
      <c r="B123" s="1">
        <v>0.68700000000000006</v>
      </c>
      <c r="C123" s="1">
        <v>1214.25</v>
      </c>
      <c r="D123" s="1">
        <v>1037</v>
      </c>
      <c r="E123" s="1">
        <v>1419</v>
      </c>
      <c r="F123" s="2"/>
    </row>
    <row r="124" spans="1:8">
      <c r="A124" s="1">
        <v>7</v>
      </c>
      <c r="B124" s="1">
        <v>0.34300000000000003</v>
      </c>
      <c r="C124" s="1">
        <v>2534</v>
      </c>
      <c r="D124" s="1">
        <v>2514</v>
      </c>
      <c r="E124" s="1">
        <v>2554</v>
      </c>
      <c r="F124" s="2"/>
    </row>
    <row r="125" spans="1:8">
      <c r="A125" s="1">
        <v>8</v>
      </c>
      <c r="B125" s="1">
        <v>192.261</v>
      </c>
      <c r="C125" s="1">
        <v>4.2240000000000002</v>
      </c>
      <c r="D125" s="1">
        <v>0</v>
      </c>
      <c r="E125" s="1">
        <v>23</v>
      </c>
      <c r="F125" s="2"/>
    </row>
    <row r="126" spans="1:8">
      <c r="A126" s="1">
        <v>9</v>
      </c>
      <c r="B126" s="1">
        <v>0.68700000000000006</v>
      </c>
      <c r="C126" s="1">
        <v>1292.25</v>
      </c>
      <c r="D126" s="1">
        <v>1201</v>
      </c>
      <c r="E126" s="1">
        <v>1397</v>
      </c>
      <c r="F126" s="2">
        <f>(C127-C129)/(C128-C129)</f>
        <v>0.57843481077892711</v>
      </c>
      <c r="G126" s="2"/>
      <c r="H126" s="2"/>
    </row>
    <row r="127" spans="1:8">
      <c r="A127" s="1">
        <v>10</v>
      </c>
      <c r="B127" s="1">
        <v>0.34300000000000003</v>
      </c>
      <c r="C127" s="1">
        <v>2275</v>
      </c>
      <c r="D127" s="1">
        <v>2205</v>
      </c>
      <c r="E127" s="1">
        <v>2345</v>
      </c>
      <c r="F127" s="2"/>
    </row>
    <row r="128" spans="1:8">
      <c r="A128" s="1">
        <v>11</v>
      </c>
      <c r="B128" s="1">
        <v>0.68700000000000006</v>
      </c>
      <c r="C128" s="1">
        <v>3930.25</v>
      </c>
      <c r="D128" s="1">
        <v>3862</v>
      </c>
      <c r="E128" s="1">
        <v>4042</v>
      </c>
      <c r="F128" s="2"/>
    </row>
    <row r="129" spans="1:8">
      <c r="A129" s="1">
        <v>12</v>
      </c>
      <c r="B129" s="1">
        <v>144.196</v>
      </c>
      <c r="C129" s="1">
        <v>3.8109999999999999</v>
      </c>
      <c r="D129" s="1">
        <v>0</v>
      </c>
      <c r="E129" s="1">
        <v>28</v>
      </c>
      <c r="F129" s="2"/>
    </row>
    <row r="130" spans="1:8">
      <c r="A130" s="1">
        <v>13</v>
      </c>
      <c r="B130" s="1">
        <v>1.03</v>
      </c>
      <c r="C130" s="1">
        <v>601.33299999999997</v>
      </c>
      <c r="D130" s="1">
        <v>547</v>
      </c>
      <c r="E130" s="1">
        <v>659</v>
      </c>
      <c r="F130" s="2">
        <f>(C131-C133)/(C132-C133)</f>
        <v>0.52386849701346083</v>
      </c>
      <c r="G130" s="2"/>
      <c r="H130" s="2"/>
    </row>
    <row r="131" spans="1:8">
      <c r="A131" s="1">
        <v>14</v>
      </c>
      <c r="B131" s="1">
        <v>1.373</v>
      </c>
      <c r="C131" s="1">
        <v>1379</v>
      </c>
      <c r="D131" s="1">
        <v>978</v>
      </c>
      <c r="E131" s="1">
        <v>1827</v>
      </c>
      <c r="F131" s="2"/>
    </row>
    <row r="132" spans="1:8">
      <c r="A132" s="1">
        <v>15</v>
      </c>
      <c r="B132" s="1">
        <v>0.68700000000000006</v>
      </c>
      <c r="C132" s="1">
        <v>2628.5</v>
      </c>
      <c r="D132" s="1">
        <v>2479</v>
      </c>
      <c r="E132" s="1">
        <v>2756</v>
      </c>
      <c r="F132" s="2"/>
    </row>
    <row r="133" spans="1:8">
      <c r="A133" s="1">
        <v>16</v>
      </c>
      <c r="B133" s="1">
        <v>209.77</v>
      </c>
      <c r="C133" s="1">
        <v>4.2249999999999996</v>
      </c>
      <c r="D133" s="1">
        <v>0</v>
      </c>
      <c r="E133" s="1">
        <v>29</v>
      </c>
      <c r="F133" s="2"/>
    </row>
    <row r="134" spans="1:8">
      <c r="A134" s="1">
        <v>17</v>
      </c>
      <c r="B134" s="1">
        <v>1.5449999999999999</v>
      </c>
      <c r="C134" s="1">
        <v>1765.778</v>
      </c>
      <c r="D134" s="1">
        <v>1675</v>
      </c>
      <c r="E134" s="1">
        <v>1891</v>
      </c>
      <c r="F134" s="2">
        <f>(C135-C137)/(C136-C137)</f>
        <v>0.63471436568216821</v>
      </c>
      <c r="G134" s="2"/>
      <c r="H134" s="2"/>
    </row>
    <row r="135" spans="1:8">
      <c r="A135" s="1">
        <v>18</v>
      </c>
      <c r="B135" s="1">
        <v>0.68700000000000006</v>
      </c>
      <c r="C135" s="1">
        <v>2002.75</v>
      </c>
      <c r="D135" s="1">
        <v>1969</v>
      </c>
      <c r="E135" s="1">
        <v>2029</v>
      </c>
      <c r="F135" s="2"/>
    </row>
    <row r="136" spans="1:8">
      <c r="A136" s="1">
        <v>19</v>
      </c>
      <c r="B136" s="1">
        <v>1.03</v>
      </c>
      <c r="C136" s="1">
        <v>3155.1669999999999</v>
      </c>
      <c r="D136" s="1">
        <v>2862</v>
      </c>
      <c r="E136" s="1">
        <v>3354</v>
      </c>
      <c r="F136" s="2"/>
    </row>
    <row r="137" spans="1:8">
      <c r="A137" s="1">
        <v>20</v>
      </c>
      <c r="B137" s="1">
        <v>209.59899999999999</v>
      </c>
      <c r="C137" s="1">
        <v>0.32900000000000001</v>
      </c>
      <c r="D137" s="1">
        <v>0</v>
      </c>
      <c r="E137" s="1">
        <v>44</v>
      </c>
      <c r="F137" s="2"/>
    </row>
    <row r="138" spans="1:8">
      <c r="A138" s="1">
        <v>21</v>
      </c>
      <c r="B138" s="1">
        <v>1.03</v>
      </c>
      <c r="C138" s="1">
        <v>527.83299999999997</v>
      </c>
      <c r="D138" s="1">
        <v>492</v>
      </c>
      <c r="E138" s="1">
        <v>561</v>
      </c>
      <c r="F138" s="2">
        <f>(C139-C141)/(C140-C141)</f>
        <v>0.25480646249550493</v>
      </c>
      <c r="G138" s="2"/>
      <c r="H138" s="2"/>
    </row>
    <row r="139" spans="1:8">
      <c r="A139" s="1">
        <v>22</v>
      </c>
      <c r="B139" s="1">
        <v>0.34300000000000003</v>
      </c>
      <c r="C139" s="1">
        <v>825</v>
      </c>
      <c r="D139" s="1">
        <v>819</v>
      </c>
      <c r="E139" s="1">
        <v>831</v>
      </c>
      <c r="F139" s="2"/>
    </row>
    <row r="140" spans="1:8">
      <c r="A140" s="1">
        <v>23</v>
      </c>
      <c r="B140" s="1">
        <v>1.5449999999999999</v>
      </c>
      <c r="C140" s="1">
        <v>3237.1109999999999</v>
      </c>
      <c r="D140" s="1">
        <v>2607</v>
      </c>
      <c r="E140" s="1">
        <v>3666</v>
      </c>
      <c r="F140" s="2"/>
    </row>
    <row r="141" spans="1:8">
      <c r="A141" s="1">
        <v>24</v>
      </c>
      <c r="B141" s="1">
        <v>160.67500000000001</v>
      </c>
      <c r="C141" s="1">
        <v>0.219</v>
      </c>
      <c r="D141" s="1">
        <v>0</v>
      </c>
      <c r="E141" s="1">
        <v>8</v>
      </c>
      <c r="F141" s="2"/>
    </row>
    <row r="142" spans="1:8">
      <c r="A142" s="1">
        <v>25</v>
      </c>
      <c r="B142" s="1">
        <v>0.68700000000000006</v>
      </c>
      <c r="C142" s="1">
        <v>814.25</v>
      </c>
      <c r="D142" s="1">
        <v>699</v>
      </c>
      <c r="E142" s="1">
        <v>892</v>
      </c>
      <c r="F142" s="2">
        <f>(C143-C145)/(C144-C145)</f>
        <v>0.19275660830758667</v>
      </c>
      <c r="G142" s="2"/>
      <c r="H142" s="2"/>
    </row>
    <row r="143" spans="1:8">
      <c r="A143" s="1">
        <v>26</v>
      </c>
      <c r="B143" s="1">
        <v>0.34300000000000003</v>
      </c>
      <c r="C143" s="1">
        <v>561.5</v>
      </c>
      <c r="D143" s="1">
        <v>504</v>
      </c>
      <c r="E143" s="1">
        <v>619</v>
      </c>
      <c r="F143" s="2"/>
    </row>
    <row r="144" spans="1:8">
      <c r="A144" s="1">
        <v>27</v>
      </c>
      <c r="B144" s="1">
        <v>0.34300000000000003</v>
      </c>
      <c r="C144" s="1">
        <v>2913</v>
      </c>
      <c r="D144" s="1">
        <v>2894</v>
      </c>
      <c r="E144" s="1">
        <v>2932</v>
      </c>
      <c r="F144" s="2"/>
    </row>
    <row r="145" spans="1:8">
      <c r="A145" s="1">
        <v>28</v>
      </c>
      <c r="B145" s="1">
        <v>108.14700000000001</v>
      </c>
      <c r="C145" s="1">
        <v>0</v>
      </c>
      <c r="D145" s="1">
        <v>0</v>
      </c>
      <c r="E145" s="1">
        <v>0</v>
      </c>
      <c r="F145" s="2"/>
    </row>
    <row r="146" spans="1:8">
      <c r="A146" s="1">
        <v>29</v>
      </c>
      <c r="B146" s="1">
        <v>0.17199999999999999</v>
      </c>
      <c r="C146" s="1">
        <v>652</v>
      </c>
      <c r="D146" s="1">
        <v>652</v>
      </c>
      <c r="E146" s="1">
        <v>652</v>
      </c>
      <c r="F146" s="2">
        <f>(C147-C149)/(C148-C149)</f>
        <v>0.18344428753950642</v>
      </c>
      <c r="G146" s="2"/>
      <c r="H146" s="2"/>
    </row>
    <row r="147" spans="1:8">
      <c r="A147" s="1">
        <v>30</v>
      </c>
      <c r="B147" s="1">
        <v>1.03</v>
      </c>
      <c r="C147" s="1">
        <v>682</v>
      </c>
      <c r="D147" s="1">
        <v>644</v>
      </c>
      <c r="E147" s="1">
        <v>737</v>
      </c>
      <c r="F147" s="2"/>
    </row>
    <row r="148" spans="1:8">
      <c r="A148" s="1">
        <v>31</v>
      </c>
      <c r="B148" s="1">
        <v>0.68700000000000006</v>
      </c>
      <c r="C148" s="1">
        <v>3717.75</v>
      </c>
      <c r="D148" s="1">
        <v>3414</v>
      </c>
      <c r="E148" s="1">
        <v>4007</v>
      </c>
      <c r="F148" s="2"/>
    </row>
    <row r="149" spans="1:8">
      <c r="A149" s="1">
        <v>32</v>
      </c>
      <c r="B149" s="1">
        <v>191.917</v>
      </c>
      <c r="C149" s="1">
        <v>0</v>
      </c>
      <c r="D149" s="1">
        <v>0</v>
      </c>
      <c r="E149" s="1">
        <v>0</v>
      </c>
      <c r="F149" s="2"/>
    </row>
    <row r="150" spans="1:8">
      <c r="A150" s="1">
        <v>33</v>
      </c>
      <c r="B150" s="1">
        <v>0.17199999999999999</v>
      </c>
      <c r="C150" s="1">
        <v>383</v>
      </c>
      <c r="D150" s="1">
        <v>383</v>
      </c>
      <c r="E150" s="1">
        <v>383</v>
      </c>
      <c r="F150" s="2">
        <f>(C151-C153)/(C152-C153)</f>
        <v>0.32587859424920129</v>
      </c>
      <c r="G150" s="2"/>
      <c r="H150" s="2"/>
    </row>
    <row r="151" spans="1:8">
      <c r="A151" s="1">
        <v>34</v>
      </c>
      <c r="B151" s="1">
        <v>0.68700000000000006</v>
      </c>
      <c r="C151" s="1">
        <v>765</v>
      </c>
      <c r="D151" s="1">
        <v>705</v>
      </c>
      <c r="E151" s="1">
        <v>846</v>
      </c>
      <c r="F151" s="2"/>
    </row>
    <row r="152" spans="1:8">
      <c r="A152" s="1">
        <v>35</v>
      </c>
      <c r="B152" s="1">
        <v>0.34300000000000003</v>
      </c>
      <c r="C152" s="1">
        <v>2347.5</v>
      </c>
      <c r="D152" s="1">
        <v>2295</v>
      </c>
      <c r="E152" s="1">
        <v>2400</v>
      </c>
      <c r="F152" s="2"/>
    </row>
    <row r="153" spans="1:8">
      <c r="A153" s="1">
        <v>36</v>
      </c>
      <c r="B153" s="1">
        <v>140.762</v>
      </c>
      <c r="C153" s="1">
        <v>0</v>
      </c>
      <c r="D153" s="1">
        <v>0</v>
      </c>
      <c r="E153" s="1">
        <v>0</v>
      </c>
      <c r="F153" s="2"/>
    </row>
    <row r="154" spans="1:8">
      <c r="A154" s="1" t="s">
        <v>0</v>
      </c>
      <c r="F154" s="2"/>
    </row>
    <row r="155" spans="1:8">
      <c r="A155" s="1">
        <v>1</v>
      </c>
      <c r="B155" s="1">
        <v>0.68700000000000006</v>
      </c>
      <c r="C155" s="1">
        <v>977.75</v>
      </c>
      <c r="D155" s="1">
        <v>839</v>
      </c>
      <c r="E155" s="1">
        <v>1124</v>
      </c>
      <c r="F155" s="2">
        <f>(C156-C158)/(C157-C158)</f>
        <v>0.60500694528133148</v>
      </c>
      <c r="G155" s="2"/>
      <c r="H155" s="2"/>
    </row>
    <row r="156" spans="1:8">
      <c r="A156" s="1">
        <v>2</v>
      </c>
      <c r="B156" s="1">
        <v>0.34300000000000003</v>
      </c>
      <c r="C156" s="1">
        <v>1939.5</v>
      </c>
      <c r="D156" s="1">
        <v>1907</v>
      </c>
      <c r="E156" s="1">
        <v>1972</v>
      </c>
      <c r="F156" s="2"/>
    </row>
    <row r="157" spans="1:8">
      <c r="A157" s="1">
        <v>3</v>
      </c>
      <c r="B157" s="1">
        <v>3.4329999999999998</v>
      </c>
      <c r="C157" s="1">
        <v>3185</v>
      </c>
      <c r="D157" s="1">
        <v>2681</v>
      </c>
      <c r="E157" s="1">
        <v>3366</v>
      </c>
      <c r="F157" s="2"/>
    </row>
    <row r="158" spans="1:8">
      <c r="A158" s="1">
        <v>4</v>
      </c>
      <c r="B158" s="1">
        <v>391.21600000000001</v>
      </c>
      <c r="C158" s="1">
        <v>31.78</v>
      </c>
      <c r="D158" s="1">
        <v>0</v>
      </c>
      <c r="E158" s="1">
        <v>113</v>
      </c>
      <c r="F158" s="2"/>
    </row>
    <row r="159" spans="1:8">
      <c r="A159" s="1">
        <v>5</v>
      </c>
      <c r="B159" s="1">
        <v>0.17199999999999999</v>
      </c>
      <c r="C159" s="1">
        <v>1319</v>
      </c>
      <c r="D159" s="1">
        <v>1319</v>
      </c>
      <c r="E159" s="1">
        <v>1319</v>
      </c>
      <c r="F159" s="2">
        <f>(C160-C162)/(C161-C162)</f>
        <v>0.52242647462341618</v>
      </c>
      <c r="G159" s="2"/>
      <c r="H159" s="2"/>
    </row>
    <row r="160" spans="1:8">
      <c r="A160" s="1">
        <v>6</v>
      </c>
      <c r="B160" s="1">
        <v>1.5449999999999999</v>
      </c>
      <c r="C160" s="1">
        <v>1338.3330000000001</v>
      </c>
      <c r="D160" s="1">
        <v>1150</v>
      </c>
      <c r="E160" s="1">
        <v>1507</v>
      </c>
      <c r="F160" s="2"/>
    </row>
    <row r="161" spans="1:8">
      <c r="A161" s="1">
        <v>7</v>
      </c>
      <c r="B161" s="1">
        <v>1.03</v>
      </c>
      <c r="C161" s="1">
        <v>2556.6669999999999</v>
      </c>
      <c r="D161" s="1">
        <v>2349</v>
      </c>
      <c r="E161" s="1">
        <v>2706</v>
      </c>
      <c r="F161" s="2"/>
    </row>
    <row r="162" spans="1:8">
      <c r="A162" s="1">
        <v>8</v>
      </c>
      <c r="B162" s="1">
        <v>379.2</v>
      </c>
      <c r="C162" s="1">
        <v>5.5750000000000002</v>
      </c>
      <c r="D162" s="1">
        <v>0</v>
      </c>
      <c r="E162" s="1">
        <v>40</v>
      </c>
      <c r="F162" s="2"/>
    </row>
    <row r="163" spans="1:8">
      <c r="A163" s="1">
        <v>9</v>
      </c>
      <c r="B163" s="1">
        <v>0.17199999999999999</v>
      </c>
      <c r="C163" s="1">
        <v>649</v>
      </c>
      <c r="D163" s="1">
        <v>649</v>
      </c>
      <c r="E163" s="1">
        <v>649</v>
      </c>
      <c r="F163" s="2">
        <f>(C164-C166)/(C165-C166)</f>
        <v>0.86642608307776536</v>
      </c>
      <c r="G163" s="2"/>
      <c r="H163" s="2"/>
    </row>
    <row r="164" spans="1:8">
      <c r="A164" s="1">
        <v>10</v>
      </c>
      <c r="B164" s="1">
        <v>0.34300000000000003</v>
      </c>
      <c r="C164" s="1">
        <v>1252</v>
      </c>
      <c r="D164" s="1">
        <v>1219</v>
      </c>
      <c r="E164" s="1">
        <v>1285</v>
      </c>
      <c r="F164" s="2"/>
    </row>
    <row r="165" spans="1:8">
      <c r="A165" s="1">
        <v>11</v>
      </c>
      <c r="B165" s="1">
        <v>0.68700000000000006</v>
      </c>
      <c r="C165" s="1">
        <v>1444.25</v>
      </c>
      <c r="D165" s="1">
        <v>1385</v>
      </c>
      <c r="E165" s="1">
        <v>1484</v>
      </c>
      <c r="F165" s="2"/>
    </row>
    <row r="166" spans="1:8">
      <c r="A166" s="1">
        <v>12</v>
      </c>
      <c r="B166" s="1">
        <v>266.24700000000001</v>
      </c>
      <c r="C166" s="1">
        <v>4.9720000000000004</v>
      </c>
      <c r="D166" s="1">
        <v>0</v>
      </c>
      <c r="E166" s="1">
        <v>40</v>
      </c>
      <c r="F166" s="2"/>
    </row>
    <row r="167" spans="1:8">
      <c r="A167" s="1">
        <v>13</v>
      </c>
      <c r="B167" s="1">
        <v>0.17199999999999999</v>
      </c>
      <c r="C167" s="1">
        <v>1045</v>
      </c>
      <c r="D167" s="1">
        <v>1045</v>
      </c>
      <c r="E167" s="1">
        <v>1045</v>
      </c>
      <c r="F167" s="2">
        <f>(C168-C170)/(C169-C170)</f>
        <v>0.37967366082783915</v>
      </c>
      <c r="G167" s="2"/>
      <c r="H167" s="2"/>
    </row>
    <row r="168" spans="1:8">
      <c r="A168" s="1">
        <v>14</v>
      </c>
      <c r="B168" s="1">
        <v>0.34300000000000003</v>
      </c>
      <c r="C168" s="1">
        <v>951</v>
      </c>
      <c r="D168" s="1">
        <v>948</v>
      </c>
      <c r="E168" s="1">
        <v>954</v>
      </c>
      <c r="F168" s="2"/>
    </row>
    <row r="169" spans="1:8">
      <c r="A169" s="1">
        <v>15</v>
      </c>
      <c r="B169" s="1">
        <v>0.68700000000000006</v>
      </c>
      <c r="C169" s="1">
        <v>2504.5</v>
      </c>
      <c r="D169" s="1">
        <v>2391</v>
      </c>
      <c r="E169" s="1">
        <v>2644</v>
      </c>
      <c r="F169" s="2"/>
    </row>
    <row r="170" spans="1:8">
      <c r="A170" s="1">
        <v>16</v>
      </c>
      <c r="B170" s="1">
        <v>360.48899999999998</v>
      </c>
      <c r="C170" s="1">
        <v>0.17299999999999999</v>
      </c>
      <c r="D170" s="1">
        <v>0</v>
      </c>
      <c r="E170" s="1">
        <v>4</v>
      </c>
      <c r="F170" s="2"/>
    </row>
    <row r="171" spans="1:8">
      <c r="A171" s="1">
        <v>17</v>
      </c>
      <c r="B171" s="1">
        <v>0.68700000000000006</v>
      </c>
      <c r="C171" s="1">
        <v>923.5</v>
      </c>
      <c r="D171" s="1">
        <v>880</v>
      </c>
      <c r="E171" s="1">
        <v>976</v>
      </c>
      <c r="F171" s="2">
        <f>(C172-C174)/(C173-C174)</f>
        <v>0.51932212902225539</v>
      </c>
      <c r="G171" s="2"/>
      <c r="H171" s="2"/>
    </row>
    <row r="172" spans="1:8">
      <c r="A172" s="1">
        <v>18</v>
      </c>
      <c r="B172" s="1">
        <v>0.34300000000000003</v>
      </c>
      <c r="C172" s="1">
        <v>1551</v>
      </c>
      <c r="D172" s="1">
        <v>1526</v>
      </c>
      <c r="E172" s="1">
        <v>1576</v>
      </c>
      <c r="F172" s="2"/>
    </row>
    <row r="173" spans="1:8">
      <c r="A173" s="1">
        <v>19</v>
      </c>
      <c r="B173" s="1">
        <v>1.5449999999999999</v>
      </c>
      <c r="C173" s="1">
        <v>2986.444</v>
      </c>
      <c r="D173" s="1">
        <v>2725</v>
      </c>
      <c r="E173" s="1">
        <v>3175</v>
      </c>
      <c r="F173" s="2"/>
    </row>
    <row r="174" spans="1:8">
      <c r="A174" s="1">
        <v>20</v>
      </c>
      <c r="B174" s="1">
        <v>285.64499999999998</v>
      </c>
      <c r="C174" s="1">
        <v>0.153</v>
      </c>
      <c r="D174" s="1">
        <v>0</v>
      </c>
      <c r="E174" s="1">
        <v>3</v>
      </c>
      <c r="F174" s="2"/>
    </row>
    <row r="175" spans="1:8">
      <c r="A175" s="1">
        <v>21</v>
      </c>
      <c r="B175" s="1">
        <v>0.34300000000000003</v>
      </c>
      <c r="C175" s="1">
        <v>1669</v>
      </c>
      <c r="D175" s="1">
        <v>1588</v>
      </c>
      <c r="E175" s="1">
        <v>1750</v>
      </c>
      <c r="F175" s="2">
        <f>(C176-C178)/(C177-C178)</f>
        <v>0.64050274688424946</v>
      </c>
      <c r="G175" s="2"/>
      <c r="H175" s="2"/>
    </row>
    <row r="176" spans="1:8">
      <c r="A176" s="1">
        <v>22</v>
      </c>
      <c r="B176" s="1">
        <v>0.51500000000000001</v>
      </c>
      <c r="C176" s="1">
        <v>1800.3330000000001</v>
      </c>
      <c r="D176" s="1">
        <v>1747</v>
      </c>
      <c r="E176" s="1">
        <v>1859</v>
      </c>
      <c r="F176" s="2"/>
    </row>
    <row r="177" spans="1:8">
      <c r="A177" s="1">
        <v>23</v>
      </c>
      <c r="B177" s="1">
        <v>0.68700000000000006</v>
      </c>
      <c r="C177" s="1">
        <v>2810.75</v>
      </c>
      <c r="D177" s="1">
        <v>2683</v>
      </c>
      <c r="E177" s="1">
        <v>2956</v>
      </c>
      <c r="F177" s="2"/>
    </row>
    <row r="178" spans="1:8">
      <c r="A178" s="1">
        <v>24</v>
      </c>
      <c r="B178" s="1">
        <v>226.59299999999999</v>
      </c>
      <c r="C178" s="1">
        <v>0.111</v>
      </c>
      <c r="D178" s="1">
        <v>0</v>
      </c>
      <c r="E178" s="1">
        <v>3</v>
      </c>
      <c r="F178" s="2"/>
    </row>
    <row r="179" spans="1:8">
      <c r="A179" s="1">
        <v>25</v>
      </c>
      <c r="B179" s="1">
        <v>0.34300000000000003</v>
      </c>
      <c r="C179" s="1">
        <v>476.5</v>
      </c>
      <c r="D179" s="1">
        <v>459</v>
      </c>
      <c r="E179" s="1">
        <v>494</v>
      </c>
      <c r="F179" s="2">
        <f>(C180-C182)/(C181-C182)</f>
        <v>0.24669073405535499</v>
      </c>
      <c r="G179" s="2"/>
      <c r="H179" s="2"/>
    </row>
    <row r="180" spans="1:8">
      <c r="A180" s="1">
        <v>26</v>
      </c>
      <c r="B180" s="1">
        <v>0.68700000000000006</v>
      </c>
      <c r="C180" s="1">
        <v>820</v>
      </c>
      <c r="D180" s="1">
        <v>772</v>
      </c>
      <c r="E180" s="1">
        <v>864</v>
      </c>
      <c r="F180" s="2"/>
    </row>
    <row r="181" spans="1:8">
      <c r="A181" s="1">
        <v>27</v>
      </c>
      <c r="B181" s="1">
        <v>1.03</v>
      </c>
      <c r="C181" s="1">
        <v>3324</v>
      </c>
      <c r="D181" s="1">
        <v>3077</v>
      </c>
      <c r="E181" s="1">
        <v>3446</v>
      </c>
      <c r="F181" s="2"/>
    </row>
    <row r="182" spans="1:8">
      <c r="A182" s="1">
        <v>28</v>
      </c>
      <c r="B182" s="1">
        <v>336.62799999999999</v>
      </c>
      <c r="C182" s="1">
        <v>0</v>
      </c>
      <c r="D182" s="1">
        <v>0</v>
      </c>
      <c r="E182" s="1">
        <v>0</v>
      </c>
      <c r="F182" s="2"/>
    </row>
    <row r="183" spans="1:8">
      <c r="A183" s="1">
        <v>29</v>
      </c>
      <c r="B183" s="1">
        <v>0.34300000000000003</v>
      </c>
      <c r="C183" s="1">
        <v>335.5</v>
      </c>
      <c r="D183" s="1">
        <v>322</v>
      </c>
      <c r="E183" s="1">
        <v>349</v>
      </c>
      <c r="F183" s="2">
        <f>(C184-C186)/(C185-C186)</f>
        <v>0.30399765705081272</v>
      </c>
      <c r="G183" s="2"/>
      <c r="H183" s="2"/>
    </row>
    <row r="184" spans="1:8">
      <c r="A184" s="1">
        <v>30</v>
      </c>
      <c r="B184" s="1">
        <v>0.68700000000000006</v>
      </c>
      <c r="C184" s="1">
        <v>519</v>
      </c>
      <c r="D184" s="1">
        <v>480</v>
      </c>
      <c r="E184" s="1">
        <v>564</v>
      </c>
      <c r="F184" s="2"/>
    </row>
    <row r="185" spans="1:8">
      <c r="A185" s="1">
        <v>31</v>
      </c>
      <c r="B185" s="1">
        <v>2.06</v>
      </c>
      <c r="C185" s="1">
        <v>1707.25</v>
      </c>
      <c r="D185" s="1">
        <v>1507</v>
      </c>
      <c r="E185" s="1">
        <v>1824</v>
      </c>
      <c r="F185" s="2"/>
    </row>
    <row r="186" spans="1:8">
      <c r="A186" s="1">
        <v>32</v>
      </c>
      <c r="B186" s="1">
        <v>274.65800000000002</v>
      </c>
      <c r="C186" s="1">
        <v>0</v>
      </c>
      <c r="D186" s="1">
        <v>0</v>
      </c>
      <c r="E186" s="1">
        <v>0</v>
      </c>
      <c r="F186" s="2"/>
    </row>
    <row r="187" spans="1:8">
      <c r="A187" s="1">
        <v>33</v>
      </c>
      <c r="B187" s="1">
        <v>0.17199999999999999</v>
      </c>
      <c r="C187" s="1">
        <v>447</v>
      </c>
      <c r="D187" s="1">
        <v>447</v>
      </c>
      <c r="E187" s="1">
        <v>447</v>
      </c>
      <c r="F187" s="2">
        <f>(C188-C190)/(C189-C190)</f>
        <v>0.40751295336787563</v>
      </c>
      <c r="G187" s="2"/>
      <c r="H187" s="2"/>
    </row>
    <row r="188" spans="1:8">
      <c r="A188" s="1">
        <v>34</v>
      </c>
      <c r="B188" s="1">
        <v>0.68700000000000006</v>
      </c>
      <c r="C188" s="1">
        <v>786.5</v>
      </c>
      <c r="D188" s="1">
        <v>703</v>
      </c>
      <c r="E188" s="1">
        <v>859</v>
      </c>
      <c r="F188" s="2"/>
    </row>
    <row r="189" spans="1:8">
      <c r="A189" s="1">
        <v>35</v>
      </c>
      <c r="B189" s="1">
        <v>0.68700000000000006</v>
      </c>
      <c r="C189" s="1">
        <v>1930</v>
      </c>
      <c r="D189" s="1">
        <v>1885</v>
      </c>
      <c r="E189" s="1">
        <v>1967</v>
      </c>
      <c r="F189" s="2"/>
    </row>
    <row r="190" spans="1:8">
      <c r="A190" s="1">
        <v>36</v>
      </c>
      <c r="B190" s="1">
        <v>373.53500000000003</v>
      </c>
      <c r="C190" s="1">
        <v>0</v>
      </c>
      <c r="D190" s="1">
        <v>0</v>
      </c>
      <c r="E190" s="1">
        <v>0</v>
      </c>
      <c r="F190" s="2"/>
    </row>
    <row r="191" spans="1:8" s="24" customFormat="1">
      <c r="A191" s="1" t="s">
        <v>25</v>
      </c>
      <c r="B191" s="1"/>
      <c r="C191" s="2"/>
      <c r="D191" s="1"/>
      <c r="E191" s="1"/>
      <c r="F191" s="1"/>
    </row>
    <row r="192" spans="1:8">
      <c r="A192" s="1">
        <v>1</v>
      </c>
      <c r="B192" s="1">
        <v>4.8070000000000004</v>
      </c>
      <c r="C192" s="1">
        <v>1513.9290000000001</v>
      </c>
      <c r="D192" s="1">
        <v>1082</v>
      </c>
      <c r="E192" s="1">
        <v>1816</v>
      </c>
      <c r="F192" s="2">
        <f>(C192-C194)/(C193-C194)</f>
        <v>0.58775004440715906</v>
      </c>
    </row>
    <row r="193" spans="1:6">
      <c r="A193" s="1">
        <v>2</v>
      </c>
      <c r="B193" s="1">
        <v>12.36</v>
      </c>
      <c r="C193" s="1">
        <v>2477.0830000000001</v>
      </c>
      <c r="D193" s="1">
        <v>2011</v>
      </c>
      <c r="E193" s="1">
        <v>2844</v>
      </c>
      <c r="F193" s="2"/>
    </row>
    <row r="194" spans="1:6">
      <c r="A194" s="1">
        <v>3</v>
      </c>
      <c r="B194" s="1">
        <v>98.704999999999998</v>
      </c>
      <c r="C194" s="1">
        <v>140.74799999999999</v>
      </c>
      <c r="D194" s="1">
        <v>33</v>
      </c>
      <c r="E194" s="1">
        <v>283</v>
      </c>
      <c r="F194" s="2"/>
    </row>
    <row r="195" spans="1:6">
      <c r="A195" s="1">
        <v>4</v>
      </c>
      <c r="B195" s="1">
        <v>5.4930000000000003</v>
      </c>
      <c r="C195" s="1">
        <v>812.03099999999995</v>
      </c>
      <c r="D195" s="2">
        <v>624</v>
      </c>
      <c r="E195" s="1">
        <v>1249</v>
      </c>
      <c r="F195" s="2">
        <f>(C195-C197)/(C196-C197)</f>
        <v>0.38327751776815822</v>
      </c>
    </row>
    <row r="196" spans="1:6" ht="17">
      <c r="A196" s="21">
        <v>5</v>
      </c>
      <c r="B196" s="22">
        <v>4.2919999999999998</v>
      </c>
      <c r="C196" s="22">
        <v>1907.2</v>
      </c>
      <c r="D196" s="2">
        <v>1612</v>
      </c>
      <c r="E196" s="1">
        <v>2156</v>
      </c>
      <c r="F196" s="2"/>
    </row>
    <row r="197" spans="1:6">
      <c r="A197" s="1">
        <v>6</v>
      </c>
      <c r="B197" s="22">
        <v>81.539000000000001</v>
      </c>
      <c r="C197" s="22">
        <v>131.411</v>
      </c>
      <c r="D197" s="2">
        <v>33</v>
      </c>
      <c r="E197" s="1">
        <v>251</v>
      </c>
      <c r="F197" s="2"/>
    </row>
    <row r="198" spans="1:6">
      <c r="A198" s="1">
        <v>7</v>
      </c>
      <c r="B198" s="1">
        <v>10.986000000000001</v>
      </c>
      <c r="C198" s="1">
        <v>2086.703</v>
      </c>
      <c r="D198" s="1">
        <v>1194</v>
      </c>
      <c r="E198" s="1">
        <v>2512</v>
      </c>
      <c r="F198" s="2">
        <f>(C198-C200)/(C199-C200)</f>
        <v>0.65976574274327193</v>
      </c>
    </row>
    <row r="199" spans="1:6">
      <c r="A199" s="1">
        <v>8</v>
      </c>
      <c r="B199" s="1">
        <v>19.225999999999999</v>
      </c>
      <c r="C199" s="1">
        <v>3092.4290000000001</v>
      </c>
      <c r="D199" s="1">
        <v>2504</v>
      </c>
      <c r="E199" s="1">
        <v>3772</v>
      </c>
      <c r="F199" s="2"/>
    </row>
    <row r="200" spans="1:6">
      <c r="A200" s="1">
        <v>9</v>
      </c>
      <c r="B200" s="1">
        <v>90.808999999999997</v>
      </c>
      <c r="C200" s="1">
        <v>136.44800000000001</v>
      </c>
      <c r="D200" s="1">
        <v>33</v>
      </c>
      <c r="E200" s="1">
        <v>251</v>
      </c>
      <c r="F200" s="2"/>
    </row>
    <row r="201" spans="1:6">
      <c r="A201" s="1">
        <v>10</v>
      </c>
      <c r="B201" s="1">
        <v>13.39</v>
      </c>
      <c r="C201" s="1">
        <v>1897.3209999999999</v>
      </c>
      <c r="D201" s="1">
        <v>1525</v>
      </c>
      <c r="E201" s="1">
        <v>2454</v>
      </c>
      <c r="F201" s="2">
        <f>(C201-C203)/(C202-C203)</f>
        <v>0.56283341075694771</v>
      </c>
    </row>
    <row r="202" spans="1:6">
      <c r="A202" s="1">
        <v>11</v>
      </c>
      <c r="B202" s="23">
        <v>4.2919999999999998</v>
      </c>
      <c r="C202" s="2">
        <v>3267.52</v>
      </c>
      <c r="D202" s="1">
        <v>2854</v>
      </c>
      <c r="E202" s="1">
        <v>3659</v>
      </c>
      <c r="F202" s="2"/>
    </row>
    <row r="203" spans="1:6">
      <c r="A203" s="1">
        <v>12</v>
      </c>
      <c r="B203" s="23">
        <v>89.263999999999996</v>
      </c>
      <c r="C203" s="2">
        <v>133.24799999999999</v>
      </c>
      <c r="D203" s="1">
        <v>33</v>
      </c>
      <c r="E203" s="1">
        <v>252</v>
      </c>
      <c r="F203" s="2"/>
    </row>
    <row r="204" spans="1:6">
      <c r="A204" s="22">
        <v>13</v>
      </c>
      <c r="B204" s="22">
        <v>6.008</v>
      </c>
      <c r="C204" s="22">
        <v>2225.0569999999998</v>
      </c>
      <c r="D204" s="1">
        <v>1970</v>
      </c>
      <c r="E204" s="1">
        <v>2591</v>
      </c>
      <c r="F204" s="2">
        <f>(C204-C206)/(C205-C206)</f>
        <v>0.74238767598117006</v>
      </c>
    </row>
    <row r="205" spans="1:6">
      <c r="A205" s="22">
        <v>14</v>
      </c>
      <c r="B205" s="22">
        <v>6.8659999999999997</v>
      </c>
      <c r="C205" s="22">
        <v>2952.7249999999999</v>
      </c>
      <c r="D205" s="1">
        <v>2683</v>
      </c>
      <c r="E205" s="1">
        <v>3161</v>
      </c>
      <c r="F205" s="2"/>
    </row>
    <row r="206" spans="1:6">
      <c r="A206" s="22">
        <v>15</v>
      </c>
      <c r="B206" s="22">
        <v>61.283000000000001</v>
      </c>
      <c r="C206" s="22">
        <v>128.06200000000001</v>
      </c>
      <c r="D206" s="22">
        <v>33</v>
      </c>
      <c r="E206" s="22">
        <v>222</v>
      </c>
      <c r="F206" s="2"/>
    </row>
    <row r="207" spans="1:6">
      <c r="A207" s="22">
        <v>16</v>
      </c>
      <c r="B207" s="22">
        <v>4.2919999999999998</v>
      </c>
      <c r="C207" s="22">
        <v>1723.48</v>
      </c>
      <c r="D207" s="22">
        <v>1546</v>
      </c>
      <c r="E207" s="22">
        <v>1924</v>
      </c>
      <c r="F207" s="2">
        <f>(C207-C209)/(C208-C209)</f>
        <v>0.70084452521287455</v>
      </c>
    </row>
    <row r="208" spans="1:6">
      <c r="A208" s="22">
        <v>17</v>
      </c>
      <c r="B208" s="22">
        <v>6.8659999999999997</v>
      </c>
      <c r="C208" s="22">
        <v>2427.0500000000002</v>
      </c>
      <c r="D208" s="22">
        <v>1838</v>
      </c>
      <c r="E208" s="22">
        <v>3174</v>
      </c>
      <c r="F208" s="2"/>
    </row>
    <row r="209" spans="1:6">
      <c r="A209" s="22">
        <v>18</v>
      </c>
      <c r="B209" s="22">
        <v>63.170999999999999</v>
      </c>
      <c r="C209" s="22">
        <v>75.195999999999998</v>
      </c>
      <c r="D209" s="22">
        <v>14</v>
      </c>
      <c r="E209" s="22">
        <v>142</v>
      </c>
    </row>
    <row r="210" spans="1:6">
      <c r="A210" s="1">
        <v>19</v>
      </c>
      <c r="B210" s="23">
        <v>6.8659999999999997</v>
      </c>
      <c r="C210" s="2">
        <v>1403.7750000000001</v>
      </c>
      <c r="D210" s="1">
        <v>957</v>
      </c>
      <c r="E210" s="1">
        <v>1724</v>
      </c>
      <c r="F210" s="2">
        <f>(C210-C212)/(C211-C212)</f>
        <v>0.3957241690416618</v>
      </c>
    </row>
    <row r="211" spans="1:6">
      <c r="A211" s="1">
        <v>20</v>
      </c>
      <c r="B211" s="23">
        <v>15.45</v>
      </c>
      <c r="C211" s="2">
        <v>3418.4560000000001</v>
      </c>
      <c r="D211" s="1">
        <v>2403</v>
      </c>
      <c r="E211" s="1">
        <v>3773</v>
      </c>
      <c r="F211" s="2"/>
    </row>
    <row r="212" spans="1:6">
      <c r="A212" s="1">
        <v>21</v>
      </c>
      <c r="B212" s="23">
        <v>27.809000000000001</v>
      </c>
      <c r="C212" s="2">
        <v>84.414000000000001</v>
      </c>
      <c r="D212" s="1">
        <v>32</v>
      </c>
      <c r="E212" s="1">
        <v>142</v>
      </c>
      <c r="F212" s="2"/>
    </row>
    <row r="213" spans="1:6">
      <c r="A213" s="1">
        <v>22</v>
      </c>
      <c r="B213" s="1">
        <v>7.7249999999999996</v>
      </c>
      <c r="C213" s="1">
        <v>1009.578</v>
      </c>
      <c r="D213" s="1">
        <v>811</v>
      </c>
      <c r="E213" s="1">
        <v>1232</v>
      </c>
      <c r="F213" s="2">
        <f>(C213-C215)/(C214-C215)</f>
        <v>0.38703784420544873</v>
      </c>
    </row>
    <row r="214" spans="1:6">
      <c r="A214" s="1">
        <v>23</v>
      </c>
      <c r="B214" s="1">
        <v>5.4930000000000003</v>
      </c>
      <c r="C214" s="1">
        <v>2546.6559999999999</v>
      </c>
      <c r="D214" s="1">
        <v>1834</v>
      </c>
      <c r="E214" s="1">
        <v>3523</v>
      </c>
      <c r="F214" s="2"/>
    </row>
    <row r="215" spans="1:6">
      <c r="A215" s="1">
        <v>24</v>
      </c>
      <c r="B215" s="1">
        <v>58.021999999999998</v>
      </c>
      <c r="C215" s="1">
        <v>39.033000000000001</v>
      </c>
      <c r="D215" s="1">
        <v>4</v>
      </c>
      <c r="E215" s="1">
        <v>76</v>
      </c>
      <c r="F215" s="2"/>
    </row>
    <row r="216" spans="1:6">
      <c r="A216" s="1">
        <v>25</v>
      </c>
      <c r="B216" s="1">
        <v>4.2919999999999998</v>
      </c>
      <c r="C216" s="1">
        <v>1714.76</v>
      </c>
      <c r="D216" s="1">
        <v>1458</v>
      </c>
      <c r="E216" s="1">
        <v>1923</v>
      </c>
      <c r="F216" s="2">
        <f>(C216-C218)/(C217-C218)</f>
        <v>0.49666555592580253</v>
      </c>
    </row>
    <row r="217" spans="1:6">
      <c r="A217" s="1">
        <v>26</v>
      </c>
      <c r="B217" s="1">
        <v>4.2919999999999998</v>
      </c>
      <c r="C217" s="1">
        <v>3414.08</v>
      </c>
      <c r="D217" s="1">
        <v>2764</v>
      </c>
      <c r="E217" s="1">
        <v>4025</v>
      </c>
      <c r="F217" s="2"/>
    </row>
    <row r="218" spans="1:6">
      <c r="A218" s="1">
        <v>27</v>
      </c>
      <c r="B218" s="1">
        <v>68.492999999999995</v>
      </c>
      <c r="C218" s="1">
        <v>37.954999999999998</v>
      </c>
      <c r="D218" s="1">
        <v>4</v>
      </c>
      <c r="E218" s="1">
        <v>76</v>
      </c>
      <c r="F218" s="2"/>
    </row>
    <row r="219" spans="1:6">
      <c r="A219" s="1">
        <v>28</v>
      </c>
      <c r="B219" s="1">
        <v>6.008</v>
      </c>
      <c r="C219" s="1">
        <v>1039.971</v>
      </c>
      <c r="D219" s="1">
        <v>699</v>
      </c>
      <c r="E219" s="1">
        <v>1295</v>
      </c>
      <c r="F219" s="2">
        <f>(C219-C221)/(C220-C221)</f>
        <v>0.4195058739811845</v>
      </c>
    </row>
    <row r="220" spans="1:6">
      <c r="A220" s="1">
        <v>29</v>
      </c>
      <c r="B220" s="1">
        <v>10.3</v>
      </c>
      <c r="C220" s="1">
        <v>2452.8670000000002</v>
      </c>
      <c r="D220" s="1">
        <v>1655</v>
      </c>
      <c r="E220" s="1">
        <v>3018</v>
      </c>
      <c r="F220" s="2"/>
    </row>
    <row r="221" spans="1:6">
      <c r="A221" s="1">
        <v>30</v>
      </c>
      <c r="B221" s="1">
        <v>51.326999999999998</v>
      </c>
      <c r="C221" s="1">
        <v>18.913</v>
      </c>
      <c r="D221" s="1">
        <v>5</v>
      </c>
      <c r="E221" s="1">
        <v>54</v>
      </c>
      <c r="F221" s="2"/>
    </row>
    <row r="222" spans="1:6">
      <c r="A222" s="1">
        <v>31</v>
      </c>
      <c r="B222" s="1">
        <v>6.8659999999999997</v>
      </c>
      <c r="C222" s="1">
        <v>366.3</v>
      </c>
      <c r="D222" s="1">
        <v>281</v>
      </c>
      <c r="E222" s="1">
        <v>640</v>
      </c>
      <c r="F222" s="2">
        <f>(C222-C224)/(C223-C224)</f>
        <v>0.1436037497731591</v>
      </c>
    </row>
    <row r="223" spans="1:6">
      <c r="A223" s="1">
        <v>32</v>
      </c>
      <c r="B223" s="1">
        <v>9.6129999999999995</v>
      </c>
      <c r="C223" s="1">
        <v>2433.2860000000001</v>
      </c>
      <c r="D223" s="1">
        <v>596</v>
      </c>
      <c r="E223" s="1">
        <v>3044</v>
      </c>
      <c r="F223" s="2"/>
    </row>
    <row r="224" spans="1:6">
      <c r="A224" s="1">
        <v>33</v>
      </c>
      <c r="B224" s="1">
        <v>51.497999999999998</v>
      </c>
      <c r="C224" s="1">
        <v>19.7</v>
      </c>
      <c r="D224" s="1">
        <v>7</v>
      </c>
      <c r="E224" s="1">
        <v>37</v>
      </c>
      <c r="F224" s="2"/>
    </row>
    <row r="225" spans="1:6">
      <c r="A225" s="1">
        <v>34</v>
      </c>
      <c r="B225" s="1">
        <v>3.605</v>
      </c>
      <c r="C225" s="1">
        <v>608.23800000000006</v>
      </c>
      <c r="D225" s="1">
        <v>497</v>
      </c>
      <c r="E225" s="1">
        <v>781</v>
      </c>
      <c r="F225" s="2">
        <f>(C225-C227)/(C226-C227)</f>
        <v>0.20366095782635854</v>
      </c>
    </row>
    <row r="226" spans="1:6">
      <c r="A226" s="1">
        <v>35</v>
      </c>
      <c r="B226" s="1">
        <v>3.605</v>
      </c>
      <c r="C226" s="1">
        <v>2951.4290000000001</v>
      </c>
      <c r="D226" s="1">
        <v>2219</v>
      </c>
      <c r="E226" s="1">
        <v>3361</v>
      </c>
      <c r="F226" s="2"/>
    </row>
    <row r="227" spans="1:6">
      <c r="A227" s="1">
        <v>36</v>
      </c>
      <c r="B227" s="1">
        <v>68.492999999999995</v>
      </c>
      <c r="C227" s="1">
        <v>8.9749999999999996</v>
      </c>
      <c r="D227" s="1">
        <v>2</v>
      </c>
      <c r="E227" s="1">
        <v>17</v>
      </c>
    </row>
    <row r="228" spans="1:6">
      <c r="A228" s="1" t="s">
        <v>2</v>
      </c>
      <c r="F228" s="2"/>
    </row>
    <row r="229" spans="1:6">
      <c r="A229" s="1">
        <v>1</v>
      </c>
      <c r="B229" s="1">
        <v>8.5830000000000002</v>
      </c>
      <c r="C229" s="1">
        <v>1781.14</v>
      </c>
      <c r="D229" s="1">
        <v>1109</v>
      </c>
      <c r="E229" s="1">
        <v>2302</v>
      </c>
      <c r="F229" s="2">
        <f>(C229-C231)/(C230-C231)</f>
        <v>0.55128935524557399</v>
      </c>
    </row>
    <row r="230" spans="1:6">
      <c r="A230" s="1">
        <v>2</v>
      </c>
      <c r="B230" s="1">
        <v>4.12</v>
      </c>
      <c r="C230" s="1">
        <v>3095.6669999999999</v>
      </c>
      <c r="D230" s="1">
        <v>2393</v>
      </c>
      <c r="E230" s="1">
        <v>3702</v>
      </c>
      <c r="F230" s="2"/>
    </row>
    <row r="231" spans="1:6">
      <c r="A231" s="1">
        <v>3</v>
      </c>
      <c r="B231" s="1">
        <v>192.60400000000001</v>
      </c>
      <c r="C231" s="1">
        <v>166.102</v>
      </c>
      <c r="D231" s="1">
        <v>14</v>
      </c>
      <c r="E231" s="1">
        <v>478</v>
      </c>
      <c r="F231" s="2"/>
    </row>
    <row r="232" spans="1:6">
      <c r="A232" s="1">
        <v>4</v>
      </c>
      <c r="B232" s="1">
        <v>6.18</v>
      </c>
      <c r="C232" s="1">
        <v>1936.472</v>
      </c>
      <c r="D232" s="1">
        <v>1320</v>
      </c>
      <c r="E232" s="1">
        <v>2463</v>
      </c>
      <c r="F232" s="2">
        <f>(C232-C234)/(C233-C234)</f>
        <v>0.61912027599783681</v>
      </c>
    </row>
    <row r="233" spans="1:6">
      <c r="A233" s="1">
        <v>5</v>
      </c>
      <c r="B233" s="1">
        <v>2.06</v>
      </c>
      <c r="C233" s="1">
        <v>3033.0830000000001</v>
      </c>
      <c r="D233" s="1">
        <v>2481</v>
      </c>
      <c r="E233" s="1">
        <v>3370</v>
      </c>
      <c r="F233" s="2"/>
    </row>
    <row r="234" spans="1:6">
      <c r="A234" s="1">
        <v>6</v>
      </c>
      <c r="B234" s="1">
        <v>221.786</v>
      </c>
      <c r="C234" s="1">
        <v>153.93</v>
      </c>
      <c r="D234" s="1">
        <v>14</v>
      </c>
      <c r="E234" s="1">
        <v>478</v>
      </c>
      <c r="F234" s="2"/>
    </row>
    <row r="235" spans="1:6">
      <c r="A235" s="1">
        <v>7</v>
      </c>
      <c r="B235" s="1">
        <v>8.24</v>
      </c>
      <c r="C235" s="1">
        <v>1779.021</v>
      </c>
      <c r="D235" s="1">
        <v>1409</v>
      </c>
      <c r="E235" s="1">
        <v>2041</v>
      </c>
      <c r="F235" s="2">
        <f>(C235-C237)/(C236-C237)</f>
        <v>0.54677545009052031</v>
      </c>
    </row>
    <row r="236" spans="1:6">
      <c r="A236" s="1">
        <v>8</v>
      </c>
      <c r="B236" s="1">
        <v>5.4930000000000003</v>
      </c>
      <c r="C236" s="1">
        <v>3128.125</v>
      </c>
      <c r="D236" s="1">
        <v>1967</v>
      </c>
      <c r="E236" s="1">
        <v>3442</v>
      </c>
      <c r="F236" s="2"/>
    </row>
    <row r="237" spans="1:6">
      <c r="A237" s="1">
        <v>9</v>
      </c>
      <c r="B237" s="1">
        <v>222.30099999999999</v>
      </c>
      <c r="C237" s="1">
        <v>151.446</v>
      </c>
      <c r="D237" s="1">
        <v>14</v>
      </c>
      <c r="E237" s="1">
        <v>478</v>
      </c>
      <c r="F237" s="2"/>
    </row>
    <row r="238" spans="1:6">
      <c r="A238" s="1">
        <v>10</v>
      </c>
      <c r="B238" s="1">
        <v>7.21</v>
      </c>
      <c r="C238" s="1">
        <v>3229.69</v>
      </c>
      <c r="D238" s="1">
        <v>2681</v>
      </c>
      <c r="E238" s="1">
        <v>3651</v>
      </c>
      <c r="F238" s="2">
        <f>(C238-C240)/(C239-C240)</f>
        <v>4.1853503932386431</v>
      </c>
    </row>
    <row r="239" spans="1:6">
      <c r="A239" s="1">
        <v>11</v>
      </c>
      <c r="B239" s="1">
        <v>12.36</v>
      </c>
      <c r="C239" s="1">
        <v>841.72199999999998</v>
      </c>
      <c r="D239" s="1">
        <v>656</v>
      </c>
      <c r="E239" s="1">
        <v>1124</v>
      </c>
      <c r="F239" s="2"/>
    </row>
    <row r="240" spans="1:6">
      <c r="A240" s="1">
        <v>12</v>
      </c>
      <c r="B240" s="1">
        <v>339.54599999999999</v>
      </c>
      <c r="C240" s="1">
        <v>92.05</v>
      </c>
      <c r="D240" s="1">
        <v>1</v>
      </c>
      <c r="E240" s="1">
        <v>310</v>
      </c>
      <c r="F240" s="2"/>
    </row>
    <row r="241" spans="1:6">
      <c r="A241" s="1">
        <v>13</v>
      </c>
      <c r="B241" s="1">
        <v>13.218</v>
      </c>
      <c r="C241" s="1">
        <v>1604.9870000000001</v>
      </c>
      <c r="D241" s="1">
        <v>689</v>
      </c>
      <c r="E241" s="1">
        <v>1976</v>
      </c>
      <c r="F241" s="2">
        <f>(C241-C243)/(C242-C243)</f>
        <v>0.607301827141008</v>
      </c>
    </row>
    <row r="242" spans="1:6">
      <c r="A242" s="1">
        <v>14</v>
      </c>
      <c r="B242" s="1">
        <v>8.24</v>
      </c>
      <c r="C242" s="1">
        <v>2584.2710000000002</v>
      </c>
      <c r="D242" s="1">
        <v>2242</v>
      </c>
      <c r="E242" s="1">
        <v>2893</v>
      </c>
      <c r="F242" s="2"/>
    </row>
    <row r="243" spans="1:6">
      <c r="A243" s="1">
        <v>15</v>
      </c>
      <c r="B243" s="1">
        <v>198.26900000000001</v>
      </c>
      <c r="C243" s="1">
        <v>90.539000000000001</v>
      </c>
      <c r="D243" s="1">
        <v>17</v>
      </c>
      <c r="E243" s="1">
        <v>310</v>
      </c>
      <c r="F243" s="2"/>
    </row>
    <row r="244" spans="1:6">
      <c r="A244" s="1">
        <v>16</v>
      </c>
      <c r="B244" s="1">
        <v>10.3</v>
      </c>
      <c r="C244" s="1">
        <v>1220.7329999999999</v>
      </c>
      <c r="D244" s="1">
        <v>660</v>
      </c>
      <c r="E244" s="1">
        <v>1523</v>
      </c>
      <c r="F244" s="2">
        <f>(C244-C246)/(C245-C246)</f>
        <v>0.33163391991914537</v>
      </c>
    </row>
    <row r="245" spans="1:6">
      <c r="A245" s="1">
        <v>17</v>
      </c>
      <c r="B245" s="1">
        <v>22.658999999999999</v>
      </c>
      <c r="C245" s="1">
        <v>3516.7730000000001</v>
      </c>
      <c r="D245" s="1">
        <v>2999</v>
      </c>
      <c r="E245" s="1">
        <v>3995</v>
      </c>
      <c r="F245" s="2"/>
    </row>
    <row r="246" spans="1:6">
      <c r="A246" s="1">
        <v>18</v>
      </c>
      <c r="B246" s="1">
        <v>176.125</v>
      </c>
      <c r="C246" s="1">
        <v>81.47</v>
      </c>
      <c r="D246" s="1">
        <v>2</v>
      </c>
      <c r="E246" s="1">
        <v>310</v>
      </c>
      <c r="F246" s="2"/>
    </row>
    <row r="247" spans="1:6">
      <c r="A247" s="1">
        <v>19</v>
      </c>
      <c r="B247" s="1">
        <v>14.42</v>
      </c>
      <c r="C247" s="1">
        <v>3201.8209999999999</v>
      </c>
      <c r="D247" s="1">
        <v>2754</v>
      </c>
      <c r="E247" s="1">
        <v>3757</v>
      </c>
      <c r="F247" s="2">
        <f>(C247-C249)/(C248-C249)</f>
        <v>0.90080512536729462</v>
      </c>
    </row>
    <row r="248" spans="1:6">
      <c r="A248" s="1">
        <v>20</v>
      </c>
      <c r="B248" s="1">
        <v>3.4329999999999998</v>
      </c>
      <c r="C248" s="1">
        <v>3545.45</v>
      </c>
      <c r="D248" s="1">
        <v>3251</v>
      </c>
      <c r="E248" s="1">
        <v>3840</v>
      </c>
      <c r="F248" s="2"/>
    </row>
    <row r="249" spans="1:6">
      <c r="A249" s="1">
        <v>21</v>
      </c>
      <c r="B249" s="1">
        <v>274.65800000000002</v>
      </c>
      <c r="C249" s="1">
        <v>81.269000000000005</v>
      </c>
      <c r="D249" s="1">
        <v>1</v>
      </c>
      <c r="E249" s="1">
        <v>310</v>
      </c>
      <c r="F249" s="2"/>
    </row>
    <row r="250" spans="1:6">
      <c r="A250" s="1">
        <v>22</v>
      </c>
      <c r="B250" s="1">
        <v>8.4109999999999996</v>
      </c>
      <c r="C250" s="1">
        <v>2351.9389999999999</v>
      </c>
      <c r="D250" s="1">
        <v>1628</v>
      </c>
      <c r="E250" s="1">
        <v>3541</v>
      </c>
      <c r="F250" s="2">
        <f>(C250-C252)/(C251-C252)</f>
        <v>0.81121066476789483</v>
      </c>
    </row>
    <row r="251" spans="1:6">
      <c r="A251" s="1">
        <v>23</v>
      </c>
      <c r="B251" s="1">
        <v>12.016</v>
      </c>
      <c r="C251" s="1">
        <v>2876.9140000000002</v>
      </c>
      <c r="D251" s="1">
        <v>2087</v>
      </c>
      <c r="E251" s="1">
        <v>3288</v>
      </c>
      <c r="F251" s="2"/>
    </row>
    <row r="252" spans="1:6">
      <c r="A252" s="1">
        <v>24</v>
      </c>
      <c r="B252" s="1">
        <v>175.61</v>
      </c>
      <c r="C252" s="1">
        <v>96.168999999999997</v>
      </c>
      <c r="D252" s="1">
        <v>30</v>
      </c>
      <c r="E252" s="1">
        <v>310</v>
      </c>
      <c r="F252" s="2"/>
    </row>
    <row r="253" spans="1:6">
      <c r="A253" s="1">
        <v>25</v>
      </c>
      <c r="B253" s="1">
        <v>16.994</v>
      </c>
      <c r="C253" s="1">
        <v>2575.6970000000001</v>
      </c>
      <c r="D253" s="1">
        <v>1165</v>
      </c>
      <c r="E253" s="1">
        <v>3349</v>
      </c>
      <c r="F253" s="2">
        <f>(C253-C255)/(C254-C255)</f>
        <v>2.2677136811732717</v>
      </c>
    </row>
    <row r="254" spans="1:6">
      <c r="A254" s="1">
        <v>26</v>
      </c>
      <c r="B254" s="1">
        <v>16.994</v>
      </c>
      <c r="C254" s="1">
        <v>1180.3030000000001</v>
      </c>
      <c r="D254" s="1">
        <v>905</v>
      </c>
      <c r="E254" s="1">
        <v>1484</v>
      </c>
      <c r="F254" s="2"/>
    </row>
    <row r="255" spans="1:6">
      <c r="A255" s="1">
        <v>27</v>
      </c>
      <c r="B255" s="1">
        <v>274.65800000000002</v>
      </c>
      <c r="C255" s="1">
        <v>79.585999999999999</v>
      </c>
      <c r="D255" s="1">
        <v>1</v>
      </c>
      <c r="E255" s="1">
        <v>310</v>
      </c>
      <c r="F255" s="2"/>
    </row>
    <row r="256" spans="1:6">
      <c r="A256" s="1">
        <v>28</v>
      </c>
      <c r="B256" s="1">
        <v>10.986000000000001</v>
      </c>
      <c r="C256" s="1">
        <v>772.125</v>
      </c>
      <c r="D256" s="1">
        <v>231</v>
      </c>
      <c r="E256" s="1">
        <v>1263</v>
      </c>
      <c r="F256" s="2">
        <f>(C256-C258)/(C257-C258)</f>
        <v>2.855936998761929</v>
      </c>
    </row>
    <row r="257" spans="1:6">
      <c r="A257" s="1">
        <v>29</v>
      </c>
      <c r="B257" s="1">
        <v>1.7170000000000001</v>
      </c>
      <c r="C257" s="1">
        <v>335.9</v>
      </c>
      <c r="D257" s="1">
        <v>248</v>
      </c>
      <c r="E257" s="1">
        <v>487</v>
      </c>
      <c r="F257" s="2"/>
    </row>
    <row r="258" spans="1:6">
      <c r="A258" s="1">
        <v>30</v>
      </c>
      <c r="B258" s="1">
        <v>187.45400000000001</v>
      </c>
      <c r="C258" s="1">
        <v>100.857</v>
      </c>
      <c r="D258" s="1">
        <v>17</v>
      </c>
      <c r="E258" s="1">
        <v>310</v>
      </c>
    </row>
    <row r="259" spans="1:6">
      <c r="A259" s="1">
        <v>31</v>
      </c>
      <c r="B259" s="1">
        <v>26.436</v>
      </c>
      <c r="C259" s="1">
        <v>1502.4870000000001</v>
      </c>
      <c r="D259" s="1">
        <v>684</v>
      </c>
      <c r="E259" s="1">
        <v>2414</v>
      </c>
      <c r="F259" s="2">
        <f>(C259-C261)/(C260-C261)</f>
        <v>0.4325028755316761</v>
      </c>
    </row>
    <row r="260" spans="1:6">
      <c r="A260" s="1">
        <v>32</v>
      </c>
      <c r="B260" s="1">
        <v>6.18</v>
      </c>
      <c r="C260" s="1">
        <v>3459.25</v>
      </c>
      <c r="D260" s="1">
        <v>2942</v>
      </c>
      <c r="E260" s="1">
        <v>3992</v>
      </c>
      <c r="F260" s="2"/>
    </row>
    <row r="261" spans="1:6">
      <c r="A261" s="1">
        <v>33</v>
      </c>
      <c r="B261" s="1">
        <v>198.26900000000001</v>
      </c>
      <c r="C261" s="1">
        <v>11.192</v>
      </c>
      <c r="D261" s="1">
        <v>2</v>
      </c>
      <c r="E261" s="1">
        <v>30</v>
      </c>
      <c r="F261" s="2"/>
    </row>
    <row r="262" spans="1:6">
      <c r="A262" s="1">
        <v>34</v>
      </c>
      <c r="B262" s="1">
        <v>10.815</v>
      </c>
      <c r="C262" s="1">
        <v>808.73</v>
      </c>
      <c r="D262" s="1">
        <v>245</v>
      </c>
      <c r="E262" s="1">
        <v>1443</v>
      </c>
      <c r="F262" s="2">
        <f>(C262-C264)/(C263-C264)</f>
        <v>0.24938874007366355</v>
      </c>
    </row>
    <row r="263" spans="1:6">
      <c r="A263" s="1">
        <v>35</v>
      </c>
      <c r="B263" s="1">
        <v>8.24</v>
      </c>
      <c r="C263" s="1">
        <v>3211.875</v>
      </c>
      <c r="D263" s="1">
        <v>2431</v>
      </c>
      <c r="E263" s="1">
        <v>3725</v>
      </c>
      <c r="F263" s="2"/>
    </row>
    <row r="264" spans="1:6">
      <c r="A264" s="1">
        <v>36</v>
      </c>
      <c r="B264" s="1">
        <v>403.404</v>
      </c>
      <c r="C264" s="1">
        <v>10.291</v>
      </c>
      <c r="D264" s="1">
        <v>1</v>
      </c>
      <c r="E264" s="1">
        <v>32</v>
      </c>
      <c r="F264" s="2"/>
    </row>
    <row r="265" spans="1:6">
      <c r="A265" s="1">
        <v>37</v>
      </c>
      <c r="B265" s="1">
        <v>13.733000000000001</v>
      </c>
      <c r="C265" s="1">
        <v>602.03800000000001</v>
      </c>
      <c r="D265" s="1">
        <v>370</v>
      </c>
      <c r="E265" s="1">
        <v>1100</v>
      </c>
      <c r="F265" s="2">
        <f>(C265-C267)/(C266-C267)</f>
        <v>0.25842828604762663</v>
      </c>
    </row>
    <row r="266" spans="1:6">
      <c r="A266" s="1">
        <v>38</v>
      </c>
      <c r="B266" s="1">
        <v>9.6129999999999995</v>
      </c>
      <c r="C266" s="1">
        <v>2294.0540000000001</v>
      </c>
      <c r="D266" s="1">
        <v>1625</v>
      </c>
      <c r="E266" s="1">
        <v>3395</v>
      </c>
      <c r="F266" s="2"/>
    </row>
    <row r="267" spans="1:6">
      <c r="A267" s="1">
        <v>39</v>
      </c>
      <c r="B267" s="1">
        <v>149.345</v>
      </c>
      <c r="C267" s="1">
        <v>12.391999999999999</v>
      </c>
      <c r="D267" s="1">
        <v>2</v>
      </c>
      <c r="E267" s="1">
        <v>30</v>
      </c>
      <c r="F267" s="2"/>
    </row>
    <row r="268" spans="1:6">
      <c r="A268" s="1">
        <v>40</v>
      </c>
      <c r="B268" s="1">
        <v>11.33</v>
      </c>
      <c r="C268" s="1">
        <v>358.75799999999998</v>
      </c>
      <c r="D268" s="1">
        <v>218</v>
      </c>
      <c r="E268" s="1">
        <v>686</v>
      </c>
      <c r="F268" s="2">
        <f>(C268-C270)/(C269-C270)</f>
        <v>0.1142460147489124</v>
      </c>
    </row>
    <row r="269" spans="1:6">
      <c r="A269" s="1">
        <v>41</v>
      </c>
      <c r="B269" s="1">
        <v>15.45</v>
      </c>
      <c r="C269" s="1">
        <v>3104.9780000000001</v>
      </c>
      <c r="D269" s="1">
        <v>2098</v>
      </c>
      <c r="E269" s="1">
        <v>3680</v>
      </c>
      <c r="F269" s="2"/>
    </row>
    <row r="270" spans="1:6">
      <c r="A270" s="1">
        <v>42</v>
      </c>
      <c r="B270" s="1">
        <v>313.11</v>
      </c>
      <c r="C270" s="1">
        <v>4.5460000000000003</v>
      </c>
      <c r="D270" s="1">
        <v>1</v>
      </c>
      <c r="E270" s="1">
        <v>16</v>
      </c>
      <c r="F270" s="2"/>
    </row>
    <row r="271" spans="1:6">
      <c r="A271" s="1">
        <v>43</v>
      </c>
      <c r="B271" s="1">
        <v>11.157999999999999</v>
      </c>
      <c r="C271" s="1">
        <v>644.73800000000006</v>
      </c>
      <c r="D271" s="1">
        <v>416</v>
      </c>
      <c r="E271" s="1">
        <v>1047</v>
      </c>
      <c r="F271" s="2">
        <f>(C271-C273)/(C272-C273)</f>
        <v>0.1832833564954276</v>
      </c>
    </row>
    <row r="272" spans="1:6">
      <c r="A272" s="1">
        <v>44</v>
      </c>
      <c r="B272" s="1">
        <v>8.24</v>
      </c>
      <c r="C272" s="1">
        <v>3495.5830000000001</v>
      </c>
      <c r="D272" s="1">
        <v>2952</v>
      </c>
      <c r="E272" s="1">
        <v>3910</v>
      </c>
      <c r="F272" s="2"/>
    </row>
    <row r="273" spans="1:6">
      <c r="A273" s="1">
        <v>45</v>
      </c>
      <c r="B273" s="1">
        <v>111.58</v>
      </c>
      <c r="C273" s="1">
        <v>4.9660000000000002</v>
      </c>
      <c r="D273" s="1">
        <v>1</v>
      </c>
      <c r="E273" s="1">
        <v>16</v>
      </c>
      <c r="F273" s="2"/>
    </row>
    <row r="274" spans="1:6">
      <c r="A274" s="1">
        <v>46</v>
      </c>
      <c r="B274" s="1">
        <v>15.106</v>
      </c>
      <c r="C274" s="1">
        <v>1355.807</v>
      </c>
      <c r="D274" s="1">
        <v>1058</v>
      </c>
      <c r="E274" s="1">
        <v>1662</v>
      </c>
      <c r="F274" s="2">
        <f>(C274-C276)/(C275-C276)</f>
        <v>0.47881120426361573</v>
      </c>
    </row>
    <row r="275" spans="1:6">
      <c r="A275" s="1">
        <v>47</v>
      </c>
      <c r="B275" s="1">
        <v>20.599</v>
      </c>
      <c r="C275" s="1">
        <v>2825.2420000000002</v>
      </c>
      <c r="D275" s="1">
        <v>1965</v>
      </c>
      <c r="E275" s="1">
        <v>3502</v>
      </c>
      <c r="F275" s="2"/>
    </row>
    <row r="276" spans="1:6">
      <c r="A276" s="1">
        <v>48</v>
      </c>
      <c r="B276" s="1">
        <v>108.14700000000001</v>
      </c>
      <c r="C276" s="1">
        <v>5.851</v>
      </c>
      <c r="D276" s="1">
        <v>2</v>
      </c>
      <c r="E276" s="1">
        <v>16</v>
      </c>
    </row>
    <row r="277" spans="1:6">
      <c r="A277" s="1" t="s">
        <v>1</v>
      </c>
      <c r="F277" s="2"/>
    </row>
    <row r="278" spans="1:6">
      <c r="A278" s="1">
        <v>1</v>
      </c>
      <c r="B278" s="1">
        <v>6.008</v>
      </c>
      <c r="C278" s="1">
        <v>2986.886</v>
      </c>
      <c r="D278" s="1">
        <v>2462</v>
      </c>
      <c r="E278" s="1">
        <v>3571</v>
      </c>
      <c r="F278" s="2">
        <f>(C278-C280)/(C279-C280)</f>
        <v>0.79528923945944119</v>
      </c>
    </row>
    <row r="279" spans="1:6">
      <c r="A279" s="1">
        <v>2</v>
      </c>
      <c r="B279" s="1">
        <v>6.008</v>
      </c>
      <c r="C279" s="1">
        <v>3714.6</v>
      </c>
      <c r="D279" s="1">
        <v>3385</v>
      </c>
      <c r="E279" s="1">
        <v>3935</v>
      </c>
      <c r="F279" s="2"/>
    </row>
    <row r="280" spans="1:6">
      <c r="A280" s="1">
        <v>3</v>
      </c>
      <c r="B280" s="1">
        <v>154.32400000000001</v>
      </c>
      <c r="C280" s="1">
        <v>159.76</v>
      </c>
      <c r="D280" s="1">
        <v>36</v>
      </c>
      <c r="E280" s="1">
        <v>335</v>
      </c>
      <c r="F280" s="2"/>
    </row>
    <row r="281" spans="1:6">
      <c r="A281" s="1">
        <v>4</v>
      </c>
      <c r="B281" s="1">
        <v>6.008</v>
      </c>
      <c r="C281" s="1">
        <v>1910.6289999999999</v>
      </c>
      <c r="D281" s="1">
        <v>1233</v>
      </c>
      <c r="E281" s="1">
        <v>2757</v>
      </c>
      <c r="F281" s="2">
        <f>(C281-C283)/(C282-C283)</f>
        <v>1.7095622219479027</v>
      </c>
    </row>
    <row r="282" spans="1:6">
      <c r="A282" s="1">
        <v>5</v>
      </c>
      <c r="B282" s="1">
        <v>6.8659999999999997</v>
      </c>
      <c r="C282" s="1">
        <v>1180.625</v>
      </c>
      <c r="D282" s="1">
        <v>912</v>
      </c>
      <c r="E282" s="1">
        <v>1523</v>
      </c>
      <c r="F282" s="2"/>
    </row>
    <row r="283" spans="1:6">
      <c r="A283" s="1">
        <v>6</v>
      </c>
      <c r="B283" s="1">
        <v>142.822</v>
      </c>
      <c r="C283" s="1">
        <v>151.816</v>
      </c>
      <c r="D283" s="1">
        <v>18</v>
      </c>
      <c r="E283" s="1">
        <v>335</v>
      </c>
      <c r="F283" s="2"/>
    </row>
    <row r="284" spans="1:6">
      <c r="A284" s="1">
        <v>7</v>
      </c>
      <c r="B284" s="1">
        <v>20.771000000000001</v>
      </c>
      <c r="C284" s="1">
        <v>2124.81</v>
      </c>
      <c r="D284" s="1">
        <v>1355</v>
      </c>
      <c r="E284" s="1">
        <v>2766</v>
      </c>
      <c r="F284" s="2">
        <f>(C284-C286)/(C285-C286)</f>
        <v>0.54451256868831577</v>
      </c>
    </row>
    <row r="285" spans="1:6">
      <c r="A285" s="1">
        <v>8</v>
      </c>
      <c r="B285" s="1">
        <v>13.733000000000001</v>
      </c>
      <c r="C285" s="1">
        <v>3774.5749999999998</v>
      </c>
      <c r="D285" s="1">
        <v>3276</v>
      </c>
      <c r="E285" s="1">
        <v>4054</v>
      </c>
      <c r="F285" s="2"/>
    </row>
    <row r="286" spans="1:6">
      <c r="A286" s="1">
        <v>9</v>
      </c>
      <c r="B286" s="1">
        <v>156.55500000000001</v>
      </c>
      <c r="C286" s="1">
        <v>152.59800000000001</v>
      </c>
      <c r="D286" s="1">
        <v>18</v>
      </c>
      <c r="E286" s="1">
        <v>335</v>
      </c>
      <c r="F286" s="2"/>
    </row>
    <row r="287" spans="1:6">
      <c r="A287" s="1">
        <v>10</v>
      </c>
      <c r="B287" s="1">
        <v>33.473999999999997</v>
      </c>
      <c r="C287" s="1">
        <v>1841.3330000000001</v>
      </c>
      <c r="D287" s="1">
        <v>1161</v>
      </c>
      <c r="E287" s="1">
        <v>2610</v>
      </c>
      <c r="F287" s="2">
        <f>(C287-C289)/(C288-C289)</f>
        <v>0.54754139098561805</v>
      </c>
    </row>
    <row r="288" spans="1:6">
      <c r="A288" s="1">
        <v>11</v>
      </c>
      <c r="B288" s="1">
        <v>5.15</v>
      </c>
      <c r="C288" s="1">
        <v>3283.3670000000002</v>
      </c>
      <c r="D288" s="1">
        <v>2922</v>
      </c>
      <c r="E288" s="1">
        <v>3683</v>
      </c>
      <c r="F288" s="2"/>
    </row>
    <row r="289" spans="1:6">
      <c r="A289" s="1">
        <v>12</v>
      </c>
      <c r="B289" s="1">
        <v>150.03200000000001</v>
      </c>
      <c r="C289" s="1">
        <v>96.26</v>
      </c>
      <c r="D289" s="1">
        <v>16</v>
      </c>
      <c r="E289" s="1">
        <v>299</v>
      </c>
      <c r="F289" s="2"/>
    </row>
    <row r="290" spans="1:6">
      <c r="A290" s="1">
        <v>13</v>
      </c>
      <c r="B290" s="1">
        <v>8.4109999999999996</v>
      </c>
      <c r="C290" s="1">
        <v>1417.8979999999999</v>
      </c>
      <c r="D290" s="1">
        <v>799</v>
      </c>
      <c r="E290" s="1">
        <v>2243</v>
      </c>
      <c r="F290" s="2">
        <f>(C290-C292)/(C291-C292)</f>
        <v>0.37034819352491161</v>
      </c>
    </row>
    <row r="291" spans="1:6">
      <c r="A291" s="1">
        <v>14</v>
      </c>
      <c r="B291" s="1">
        <v>15.621</v>
      </c>
      <c r="C291" s="1">
        <v>3688.2310000000002</v>
      </c>
      <c r="D291" s="1">
        <v>2679</v>
      </c>
      <c r="E291" s="1">
        <v>4009</v>
      </c>
      <c r="F291" s="2"/>
    </row>
    <row r="292" spans="1:6">
      <c r="A292" s="1">
        <v>15</v>
      </c>
      <c r="B292" s="1">
        <v>90.808999999999997</v>
      </c>
      <c r="C292" s="1">
        <v>82.534999999999997</v>
      </c>
      <c r="D292" s="1">
        <v>16</v>
      </c>
      <c r="E292" s="1">
        <v>160</v>
      </c>
      <c r="F292" s="2"/>
    </row>
    <row r="293" spans="1:6">
      <c r="A293" s="1">
        <v>16</v>
      </c>
      <c r="B293" s="1">
        <v>8.24</v>
      </c>
      <c r="C293" s="1">
        <v>1295.1669999999999</v>
      </c>
      <c r="D293" s="1">
        <v>467</v>
      </c>
      <c r="E293" s="1">
        <v>1877</v>
      </c>
      <c r="F293" s="2">
        <f>(C293-C295)/(C294-C295)</f>
        <v>0.3589069804122097</v>
      </c>
    </row>
    <row r="294" spans="1:6">
      <c r="A294" s="1">
        <v>17</v>
      </c>
      <c r="B294" s="1">
        <v>8.4109999999999996</v>
      </c>
      <c r="C294" s="1">
        <v>3461.6120000000001</v>
      </c>
      <c r="D294" s="1">
        <v>2574</v>
      </c>
      <c r="E294" s="1">
        <v>3950</v>
      </c>
      <c r="F294" s="2"/>
    </row>
    <row r="295" spans="1:6">
      <c r="A295" s="1">
        <v>18</v>
      </c>
      <c r="B295" s="1">
        <v>108.14700000000001</v>
      </c>
      <c r="C295" s="1">
        <v>82.313000000000002</v>
      </c>
      <c r="D295" s="1">
        <v>16</v>
      </c>
      <c r="E295" s="1">
        <v>181</v>
      </c>
      <c r="F295" s="2"/>
    </row>
    <row r="296" spans="1:6">
      <c r="A296" s="1">
        <v>19</v>
      </c>
      <c r="B296" s="1">
        <v>30.212</v>
      </c>
      <c r="C296" s="1">
        <v>2155.4830000000002</v>
      </c>
      <c r="D296" s="1">
        <v>1432</v>
      </c>
      <c r="E296" s="1">
        <v>2869</v>
      </c>
      <c r="F296" s="2">
        <f>(C296-C298)/(C297-C298)</f>
        <v>0.66316620618079114</v>
      </c>
    </row>
    <row r="297" spans="1:6">
      <c r="A297" s="1">
        <v>20</v>
      </c>
      <c r="B297" s="1">
        <v>12.36</v>
      </c>
      <c r="C297" s="1">
        <v>3208.319</v>
      </c>
      <c r="D297" s="1">
        <v>2488</v>
      </c>
      <c r="E297" s="1">
        <v>3710</v>
      </c>
      <c r="F297" s="2"/>
    </row>
    <row r="298" spans="1:6">
      <c r="A298" s="1">
        <v>21</v>
      </c>
      <c r="B298" s="1">
        <v>98.19</v>
      </c>
      <c r="C298" s="1">
        <v>82.635000000000005</v>
      </c>
      <c r="D298" s="1">
        <v>16</v>
      </c>
      <c r="E298" s="1">
        <v>160</v>
      </c>
      <c r="F298" s="2"/>
    </row>
    <row r="299" spans="1:6">
      <c r="A299" s="1">
        <v>22</v>
      </c>
      <c r="B299" s="1">
        <v>6.18</v>
      </c>
      <c r="C299" s="1">
        <v>1855.8889999999999</v>
      </c>
      <c r="D299" s="1">
        <v>1576</v>
      </c>
      <c r="E299" s="1">
        <v>2047</v>
      </c>
      <c r="F299" s="2">
        <f>(C299-C301)/(C300-C301)</f>
        <v>0.58139321576064151</v>
      </c>
    </row>
    <row r="300" spans="1:6">
      <c r="A300" s="1">
        <v>23</v>
      </c>
      <c r="B300" s="1">
        <v>5.15</v>
      </c>
      <c r="C300" s="1">
        <v>3133.7669999999998</v>
      </c>
      <c r="D300" s="1">
        <v>2323</v>
      </c>
      <c r="E300" s="1">
        <v>3721</v>
      </c>
      <c r="F300" s="2"/>
    </row>
    <row r="301" spans="1:6">
      <c r="A301" s="1">
        <v>24</v>
      </c>
      <c r="B301" s="1">
        <v>81.539000000000001</v>
      </c>
      <c r="C301" s="1">
        <v>81.073999999999998</v>
      </c>
      <c r="D301" s="1">
        <v>16</v>
      </c>
      <c r="E301" s="1">
        <v>160</v>
      </c>
      <c r="F301" s="2"/>
    </row>
    <row r="302" spans="1:6">
      <c r="A302" s="1">
        <v>25</v>
      </c>
      <c r="B302" s="1">
        <v>32.959000000000003</v>
      </c>
      <c r="C302" s="1">
        <v>620.53099999999995</v>
      </c>
      <c r="D302" s="1">
        <v>306</v>
      </c>
      <c r="E302" s="1">
        <v>1227</v>
      </c>
      <c r="F302" s="2">
        <f>(C302-C304)/(C303-C304)</f>
        <v>0.1884660299419392</v>
      </c>
    </row>
    <row r="303" spans="1:6">
      <c r="A303" s="1">
        <v>26</v>
      </c>
      <c r="B303" s="1">
        <v>22.315999999999999</v>
      </c>
      <c r="C303" s="1">
        <v>3091.0230000000001</v>
      </c>
      <c r="D303" s="1">
        <v>2284</v>
      </c>
      <c r="E303" s="1">
        <v>3813</v>
      </c>
      <c r="F303" s="2"/>
    </row>
    <row r="304" spans="1:6">
      <c r="A304" s="1">
        <v>27</v>
      </c>
      <c r="B304" s="1">
        <v>153.97999999999999</v>
      </c>
      <c r="C304" s="1">
        <v>46.798000000000002</v>
      </c>
      <c r="D304" s="1">
        <v>11</v>
      </c>
      <c r="E304" s="1">
        <v>118</v>
      </c>
      <c r="F304" s="2"/>
    </row>
    <row r="305" spans="1:6">
      <c r="A305" s="1">
        <v>28</v>
      </c>
      <c r="B305" s="1">
        <v>14.42</v>
      </c>
      <c r="C305" s="1">
        <v>903.85699999999997</v>
      </c>
      <c r="D305" s="1">
        <v>611</v>
      </c>
      <c r="E305" s="1">
        <v>1332</v>
      </c>
      <c r="F305" s="2">
        <f>(C305-C307)/(C306-C307)</f>
        <v>0.28039443750022441</v>
      </c>
    </row>
    <row r="306" spans="1:6">
      <c r="A306" s="1">
        <v>29</v>
      </c>
      <c r="B306" s="1">
        <v>8.4109999999999996</v>
      </c>
      <c r="C306" s="1">
        <v>3108.2240000000002</v>
      </c>
      <c r="D306" s="1">
        <v>2368</v>
      </c>
      <c r="E306" s="1">
        <v>3481</v>
      </c>
      <c r="F306" s="2"/>
    </row>
    <row r="307" spans="1:6">
      <c r="A307" s="1">
        <v>30</v>
      </c>
      <c r="B307" s="1">
        <v>157.58500000000001</v>
      </c>
      <c r="C307" s="1">
        <v>44.924999999999997</v>
      </c>
      <c r="D307" s="1">
        <v>11</v>
      </c>
      <c r="E307" s="1">
        <v>116</v>
      </c>
      <c r="F307" s="2"/>
    </row>
    <row r="308" spans="1:6">
      <c r="A308" s="1">
        <v>31</v>
      </c>
      <c r="B308" s="1">
        <v>17.509</v>
      </c>
      <c r="C308" s="1">
        <v>1441.402</v>
      </c>
      <c r="D308" s="1">
        <v>1105</v>
      </c>
      <c r="E308" s="1">
        <v>1935</v>
      </c>
      <c r="F308" s="2">
        <f>(C308-C310)/(C309-C310)</f>
        <v>0.50851720664690947</v>
      </c>
    </row>
    <row r="309" spans="1:6">
      <c r="A309" s="1">
        <v>32</v>
      </c>
      <c r="B309" s="1">
        <v>15.106</v>
      </c>
      <c r="C309" s="1">
        <v>2794</v>
      </c>
      <c r="D309" s="1">
        <v>2403</v>
      </c>
      <c r="E309" s="1">
        <v>3129</v>
      </c>
      <c r="F309" s="2"/>
    </row>
    <row r="310" spans="1:6">
      <c r="A310" s="1">
        <v>33</v>
      </c>
      <c r="B310" s="1">
        <v>136.98599999999999</v>
      </c>
      <c r="C310" s="1">
        <v>41.923999999999999</v>
      </c>
      <c r="D310" s="1">
        <v>11</v>
      </c>
      <c r="E310" s="1">
        <v>116</v>
      </c>
    </row>
    <row r="311" spans="1:6">
      <c r="A311" s="1">
        <v>34</v>
      </c>
      <c r="B311" s="1">
        <v>7.7249999999999996</v>
      </c>
      <c r="C311" s="1">
        <v>1266.3779999999999</v>
      </c>
      <c r="D311" s="1">
        <v>765</v>
      </c>
      <c r="E311" s="1">
        <v>2638</v>
      </c>
      <c r="F311" s="2">
        <f>(C311-C313)/(C312-C313)</f>
        <v>0.43630929306409022</v>
      </c>
    </row>
    <row r="312" spans="1:6">
      <c r="A312" s="1">
        <v>35</v>
      </c>
      <c r="B312" s="1">
        <v>12.36</v>
      </c>
      <c r="C312" s="1">
        <v>2847</v>
      </c>
      <c r="D312" s="1">
        <v>2271</v>
      </c>
      <c r="E312" s="1">
        <v>3589</v>
      </c>
      <c r="F312" s="2"/>
    </row>
    <row r="313" spans="1:6">
      <c r="A313" s="1">
        <v>36</v>
      </c>
      <c r="B313" s="1">
        <v>397.911</v>
      </c>
      <c r="C313" s="1">
        <v>42.941000000000003</v>
      </c>
      <c r="D313" s="1">
        <v>1</v>
      </c>
      <c r="E313" s="1">
        <v>133</v>
      </c>
      <c r="F313" s="2"/>
    </row>
    <row r="314" spans="1:6">
      <c r="A314" s="1">
        <v>37</v>
      </c>
      <c r="B314" s="1">
        <v>6.008</v>
      </c>
      <c r="C314" s="1">
        <v>1513.7139999999999</v>
      </c>
      <c r="D314" s="1">
        <v>1273</v>
      </c>
      <c r="E314" s="1">
        <v>1675</v>
      </c>
      <c r="F314" s="2">
        <f>(C314-C316)/(C315-C316)</f>
        <v>0.39898942432775669</v>
      </c>
    </row>
    <row r="315" spans="1:6">
      <c r="A315" s="1">
        <v>38</v>
      </c>
      <c r="B315" s="1">
        <v>16.994</v>
      </c>
      <c r="C315" s="1">
        <v>3732.7370000000001</v>
      </c>
      <c r="D315" s="1">
        <v>3092</v>
      </c>
      <c r="E315" s="1">
        <v>3955</v>
      </c>
      <c r="F315" s="2"/>
    </row>
    <row r="316" spans="1:6">
      <c r="A316" s="1">
        <v>39</v>
      </c>
      <c r="B316" s="1">
        <v>101.967</v>
      </c>
      <c r="C316" s="1">
        <v>40.584000000000003</v>
      </c>
      <c r="D316" s="1">
        <v>11</v>
      </c>
      <c r="E316" s="1">
        <v>87</v>
      </c>
      <c r="F316" s="2"/>
    </row>
    <row r="317" spans="1:6">
      <c r="A317" s="1">
        <v>40</v>
      </c>
      <c r="B317" s="1">
        <v>2.7469999999999999</v>
      </c>
      <c r="C317" s="1">
        <v>765.56200000000001</v>
      </c>
      <c r="D317" s="1">
        <v>669</v>
      </c>
      <c r="E317" s="1">
        <v>870</v>
      </c>
      <c r="F317" s="2">
        <f>(C317-C319)/(C318-C319)</f>
        <v>0.21382643924382955</v>
      </c>
    </row>
    <row r="318" spans="1:6">
      <c r="A318" s="1">
        <v>41</v>
      </c>
      <c r="B318" s="1">
        <v>7.21</v>
      </c>
      <c r="C318" s="1">
        <v>3495.7139999999999</v>
      </c>
      <c r="D318" s="1">
        <v>2488</v>
      </c>
      <c r="E318" s="1">
        <v>4004</v>
      </c>
      <c r="F318" s="2"/>
    </row>
    <row r="319" spans="1:6">
      <c r="A319" s="1">
        <v>42</v>
      </c>
      <c r="B319" s="1">
        <v>98.19</v>
      </c>
      <c r="C319" s="1">
        <v>23.004999999999999</v>
      </c>
      <c r="D319" s="1">
        <v>7</v>
      </c>
      <c r="E319" s="1">
        <v>46</v>
      </c>
      <c r="F319" s="2"/>
    </row>
    <row r="320" spans="1:6">
      <c r="A320" s="1">
        <v>43</v>
      </c>
      <c r="B320" s="1">
        <v>9.6129999999999995</v>
      </c>
      <c r="C320" s="1">
        <v>1090.4290000000001</v>
      </c>
      <c r="D320" s="1">
        <v>592</v>
      </c>
      <c r="E320" s="1">
        <v>1609</v>
      </c>
      <c r="F320" s="2">
        <f>(C320-C322)/(C321-C322)</f>
        <v>0.28448778930362117</v>
      </c>
    </row>
    <row r="321" spans="1:6">
      <c r="A321" s="1">
        <v>44</v>
      </c>
      <c r="B321" s="1">
        <v>6.18</v>
      </c>
      <c r="C321" s="1">
        <v>3770.7220000000002</v>
      </c>
      <c r="D321" s="1">
        <v>3073</v>
      </c>
      <c r="E321" s="1">
        <v>4095</v>
      </c>
      <c r="F321" s="2"/>
    </row>
    <row r="322" spans="1:6">
      <c r="A322" s="1">
        <v>45</v>
      </c>
      <c r="B322" s="1">
        <v>225.90600000000001</v>
      </c>
      <c r="C322" s="1">
        <v>24.744</v>
      </c>
      <c r="D322" s="1">
        <v>5</v>
      </c>
      <c r="E322" s="1">
        <v>58</v>
      </c>
      <c r="F322" s="2"/>
    </row>
    <row r="323" spans="1:6">
      <c r="A323" s="1">
        <v>46</v>
      </c>
      <c r="B323" s="1">
        <v>12.016</v>
      </c>
      <c r="C323" s="1">
        <v>965.67100000000005</v>
      </c>
      <c r="D323" s="1">
        <v>519</v>
      </c>
      <c r="E323" s="1">
        <v>1464</v>
      </c>
      <c r="F323" s="2">
        <f>(C323-C325)/(C324-C325)</f>
        <v>0.33934737161337475</v>
      </c>
    </row>
    <row r="324" spans="1:6">
      <c r="A324" s="1">
        <v>47</v>
      </c>
      <c r="B324" s="1">
        <v>21.972999999999999</v>
      </c>
      <c r="C324" s="1">
        <v>2826.047</v>
      </c>
      <c r="D324" s="1">
        <v>1234</v>
      </c>
      <c r="E324" s="1">
        <v>3996</v>
      </c>
      <c r="F324" s="2"/>
    </row>
    <row r="325" spans="1:6">
      <c r="A325" s="1">
        <v>48</v>
      </c>
      <c r="B325" s="1">
        <v>187.45400000000001</v>
      </c>
      <c r="C325" s="1">
        <v>10.08</v>
      </c>
      <c r="D325" s="1">
        <v>1</v>
      </c>
      <c r="E325" s="1">
        <v>25</v>
      </c>
      <c r="F325" s="2"/>
    </row>
    <row r="326" spans="1:6">
      <c r="A326" s="1">
        <v>49</v>
      </c>
      <c r="B326" s="1">
        <v>4.12</v>
      </c>
      <c r="C326" s="1">
        <v>466.95800000000003</v>
      </c>
      <c r="D326" s="1">
        <v>389</v>
      </c>
      <c r="E326" s="1">
        <v>605</v>
      </c>
      <c r="F326" s="2">
        <f>(C326-C328)/(C327-C328)</f>
        <v>0.1963583629577958</v>
      </c>
    </row>
    <row r="327" spans="1:6">
      <c r="A327" s="1">
        <v>50</v>
      </c>
      <c r="B327" s="1">
        <v>10.3</v>
      </c>
      <c r="C327" s="1">
        <v>2335.6</v>
      </c>
      <c r="D327" s="1">
        <v>1922</v>
      </c>
      <c r="E327" s="1">
        <v>2710</v>
      </c>
      <c r="F327" s="2"/>
    </row>
    <row r="328" spans="1:6">
      <c r="A328" s="1">
        <v>51</v>
      </c>
      <c r="B328" s="1">
        <v>115.35599999999999</v>
      </c>
      <c r="C328" s="1">
        <v>10.382</v>
      </c>
      <c r="D328" s="1">
        <v>2</v>
      </c>
      <c r="E328" s="1">
        <v>19</v>
      </c>
    </row>
    <row r="329" spans="1:6">
      <c r="A329" s="1" t="s">
        <v>0</v>
      </c>
      <c r="F329" s="2"/>
    </row>
    <row r="330" spans="1:6">
      <c r="A330" s="1">
        <v>1</v>
      </c>
      <c r="B330" s="1">
        <v>9.6129999999999995</v>
      </c>
      <c r="C330" s="1">
        <v>1528.9290000000001</v>
      </c>
      <c r="D330" s="1">
        <v>1224</v>
      </c>
      <c r="E330" s="1">
        <v>2269</v>
      </c>
      <c r="F330" s="2">
        <f>(C330-C332)/(C331-C332)</f>
        <v>0.55091699695573471</v>
      </c>
    </row>
    <row r="331" spans="1:6">
      <c r="A331" s="1">
        <v>2</v>
      </c>
      <c r="B331" s="1">
        <v>6.18</v>
      </c>
      <c r="C331" s="1">
        <v>2658.4720000000002</v>
      </c>
      <c r="D331" s="1">
        <v>1949</v>
      </c>
      <c r="E331" s="1">
        <v>2921</v>
      </c>
      <c r="F331" s="2"/>
    </row>
    <row r="332" spans="1:6">
      <c r="A332" s="1">
        <v>3</v>
      </c>
      <c r="B332" s="1">
        <v>124.626</v>
      </c>
      <c r="C332" s="1">
        <v>143.251</v>
      </c>
      <c r="D332" s="1">
        <v>8</v>
      </c>
      <c r="E332" s="1">
        <v>326</v>
      </c>
      <c r="F332" s="2"/>
    </row>
    <row r="333" spans="1:6">
      <c r="A333" s="1">
        <v>4</v>
      </c>
      <c r="B333" s="1">
        <v>15.45</v>
      </c>
      <c r="C333" s="1">
        <v>1154.4670000000001</v>
      </c>
      <c r="D333" s="1">
        <v>909</v>
      </c>
      <c r="E333" s="1">
        <v>1482</v>
      </c>
      <c r="F333" s="2">
        <f>(C333-C335)/(C334-C335)</f>
        <v>0.33081954031345984</v>
      </c>
    </row>
    <row r="334" spans="1:6">
      <c r="A334" s="1">
        <v>5</v>
      </c>
      <c r="B334" s="1">
        <v>26.779</v>
      </c>
      <c r="C334" s="1">
        <v>3344.8780000000002</v>
      </c>
      <c r="D334" s="1">
        <v>2118</v>
      </c>
      <c r="E334" s="1">
        <v>4076</v>
      </c>
      <c r="F334" s="2"/>
    </row>
    <row r="335" spans="1:6">
      <c r="A335" s="1">
        <v>6</v>
      </c>
      <c r="B335" s="1">
        <v>208.56899999999999</v>
      </c>
      <c r="C335" s="1">
        <v>71.603999999999999</v>
      </c>
      <c r="D335" s="1">
        <v>2</v>
      </c>
      <c r="E335" s="1">
        <v>207</v>
      </c>
      <c r="F335" s="2"/>
    </row>
    <row r="336" spans="1:6">
      <c r="A336" s="1">
        <v>7</v>
      </c>
      <c r="B336" s="1">
        <v>8.4109999999999996</v>
      </c>
      <c r="C336" s="1">
        <v>607.93899999999996</v>
      </c>
      <c r="D336" s="1">
        <v>403</v>
      </c>
      <c r="E336" s="1">
        <v>845</v>
      </c>
      <c r="F336" s="2">
        <f>(C336-C338)/(C337-C338)</f>
        <v>0.17572388063417038</v>
      </c>
    </row>
    <row r="337" spans="1:6">
      <c r="A337" s="1">
        <v>8</v>
      </c>
      <c r="B337" s="1">
        <v>5.4930000000000003</v>
      </c>
      <c r="C337" s="1">
        <v>3091.2809999999999</v>
      </c>
      <c r="D337" s="1">
        <v>2377</v>
      </c>
      <c r="E337" s="1">
        <v>3464</v>
      </c>
      <c r="F337" s="2"/>
    </row>
    <row r="338" spans="1:6">
      <c r="A338" s="1">
        <v>9</v>
      </c>
      <c r="B338" s="1">
        <v>144.196</v>
      </c>
      <c r="C338" s="1">
        <v>78.525999999999996</v>
      </c>
      <c r="D338" s="1">
        <v>20</v>
      </c>
      <c r="E338" s="1">
        <v>207</v>
      </c>
      <c r="F338" s="2"/>
    </row>
    <row r="339" spans="1:6">
      <c r="A339" s="1">
        <v>10</v>
      </c>
      <c r="B339" s="1">
        <v>8.24</v>
      </c>
      <c r="C339" s="1">
        <v>868.22900000000004</v>
      </c>
      <c r="D339" s="1">
        <v>588</v>
      </c>
      <c r="E339" s="1">
        <v>1452</v>
      </c>
      <c r="F339" s="2">
        <f>(C339-C341)/(C340-C341)</f>
        <v>0.26817906881179998</v>
      </c>
    </row>
    <row r="340" spans="1:6">
      <c r="A340" s="1">
        <v>11</v>
      </c>
      <c r="B340" s="1">
        <v>26.436</v>
      </c>
      <c r="C340" s="1">
        <v>3026.6880000000001</v>
      </c>
      <c r="D340" s="1">
        <v>1539</v>
      </c>
      <c r="E340" s="1">
        <v>3741</v>
      </c>
      <c r="F340" s="2"/>
    </row>
    <row r="341" spans="1:6">
      <c r="A341" s="1">
        <v>12</v>
      </c>
      <c r="B341" s="1">
        <v>188.828</v>
      </c>
      <c r="C341" s="1">
        <v>77.251999999999995</v>
      </c>
      <c r="D341" s="1">
        <v>11</v>
      </c>
      <c r="E341" s="1">
        <v>207</v>
      </c>
      <c r="F341" s="2"/>
    </row>
    <row r="342" spans="1:6">
      <c r="A342" s="1">
        <v>13</v>
      </c>
      <c r="B342" s="1">
        <v>16.478999999999999</v>
      </c>
      <c r="C342" s="1">
        <v>1108.115</v>
      </c>
      <c r="D342" s="1">
        <v>789</v>
      </c>
      <c r="E342" s="1">
        <v>1575</v>
      </c>
      <c r="F342" s="2">
        <f>(C342-C344)/(C343-C344)</f>
        <v>0.300662335586244</v>
      </c>
    </row>
    <row r="343" spans="1:6">
      <c r="A343" s="1">
        <v>14</v>
      </c>
      <c r="B343" s="1">
        <v>10.815</v>
      </c>
      <c r="C343" s="1">
        <v>3536.0790000000002</v>
      </c>
      <c r="D343" s="1">
        <v>3095</v>
      </c>
      <c r="E343" s="1">
        <v>3978</v>
      </c>
      <c r="F343" s="2"/>
    </row>
    <row r="344" spans="1:6">
      <c r="A344" s="1">
        <v>15</v>
      </c>
      <c r="B344" s="1">
        <v>203.934</v>
      </c>
      <c r="C344" s="1">
        <v>64.274000000000001</v>
      </c>
      <c r="D344" s="1">
        <v>1</v>
      </c>
      <c r="E344" s="1">
        <v>174</v>
      </c>
      <c r="F344" s="2"/>
    </row>
    <row r="345" spans="1:6">
      <c r="A345" s="1">
        <v>16</v>
      </c>
      <c r="B345" s="1">
        <v>24.719000000000001</v>
      </c>
      <c r="C345" s="1">
        <v>1733.979</v>
      </c>
      <c r="D345" s="1">
        <v>1128</v>
      </c>
      <c r="E345" s="1">
        <v>2545</v>
      </c>
      <c r="F345" s="2">
        <f>(C345-C347)/(C346-C347)</f>
        <v>0.62331578171473201</v>
      </c>
    </row>
    <row r="346" spans="1:6">
      <c r="A346" s="1">
        <v>17</v>
      </c>
      <c r="B346" s="1">
        <v>8.4109999999999996</v>
      </c>
      <c r="C346" s="1">
        <v>2738.163</v>
      </c>
      <c r="D346" s="1">
        <v>2348</v>
      </c>
      <c r="E346" s="1">
        <v>3149</v>
      </c>
      <c r="F346" s="2"/>
    </row>
    <row r="347" spans="1:6">
      <c r="A347" s="1">
        <v>18</v>
      </c>
      <c r="B347" s="1">
        <v>214.06200000000001</v>
      </c>
      <c r="C347" s="1">
        <v>72.311999999999998</v>
      </c>
      <c r="D347" s="1">
        <v>1</v>
      </c>
      <c r="E347" s="1">
        <v>207</v>
      </c>
      <c r="F347" s="2"/>
    </row>
    <row r="348" spans="1:6">
      <c r="A348" s="1">
        <v>19</v>
      </c>
      <c r="B348" s="1">
        <v>9.6129999999999995</v>
      </c>
      <c r="C348" s="1">
        <v>2586.7860000000001</v>
      </c>
      <c r="D348" s="1">
        <v>1844</v>
      </c>
      <c r="E348" s="1">
        <v>3040</v>
      </c>
      <c r="F348" s="2">
        <f>(C348-C350)/(C349-C350)</f>
        <v>0.69804115446582138</v>
      </c>
    </row>
    <row r="349" spans="1:6">
      <c r="A349" s="1">
        <v>20</v>
      </c>
      <c r="B349" s="1">
        <v>4.8070000000000004</v>
      </c>
      <c r="C349" s="1">
        <v>3674.5709999999999</v>
      </c>
      <c r="D349" s="1">
        <v>3153</v>
      </c>
      <c r="E349" s="1">
        <v>3965</v>
      </c>
      <c r="F349" s="2"/>
    </row>
    <row r="350" spans="1:6">
      <c r="A350" s="1">
        <v>21</v>
      </c>
      <c r="B350" s="1">
        <v>199.12700000000001</v>
      </c>
      <c r="C350" s="1">
        <v>72.143000000000001</v>
      </c>
      <c r="D350" s="1">
        <v>1</v>
      </c>
      <c r="E350" s="1">
        <v>207</v>
      </c>
      <c r="F350" s="2"/>
    </row>
    <row r="351" spans="1:6">
      <c r="A351" s="1">
        <v>22</v>
      </c>
      <c r="B351" s="1">
        <v>12.36</v>
      </c>
      <c r="C351" s="1">
        <v>2355.5279999999998</v>
      </c>
      <c r="D351" s="1">
        <v>1654</v>
      </c>
      <c r="E351" s="1">
        <v>2905</v>
      </c>
      <c r="F351" s="2">
        <f>(C351-C353)/(C352-C353)</f>
        <v>0.75511496983096282</v>
      </c>
    </row>
    <row r="352" spans="1:6">
      <c r="A352" s="1">
        <v>23</v>
      </c>
      <c r="B352" s="1">
        <v>18.882999999999999</v>
      </c>
      <c r="C352" s="1">
        <v>3097.3090000000002</v>
      </c>
      <c r="D352" s="1">
        <v>2422</v>
      </c>
      <c r="E352" s="1">
        <v>3796</v>
      </c>
      <c r="F352" s="2"/>
    </row>
    <row r="353" spans="1:6">
      <c r="A353" s="1">
        <v>24</v>
      </c>
      <c r="B353" s="1">
        <v>231.74299999999999</v>
      </c>
      <c r="C353" s="1">
        <v>68.209999999999994</v>
      </c>
      <c r="D353" s="1">
        <v>1</v>
      </c>
      <c r="E353" s="1">
        <v>207</v>
      </c>
      <c r="F353" s="2"/>
    </row>
    <row r="354" spans="1:6">
      <c r="A354" s="1">
        <v>25</v>
      </c>
      <c r="B354" s="1">
        <v>5.15</v>
      </c>
      <c r="C354" s="1">
        <v>491.267</v>
      </c>
      <c r="D354" s="1">
        <v>391</v>
      </c>
      <c r="E354" s="1">
        <v>568</v>
      </c>
      <c r="F354" s="2">
        <f>(C354-C356)/(C355-C356)</f>
        <v>0.21820010121132807</v>
      </c>
    </row>
    <row r="355" spans="1:6">
      <c r="A355" s="1">
        <v>26</v>
      </c>
      <c r="B355" s="1">
        <v>4.8070000000000004</v>
      </c>
      <c r="C355" s="1">
        <v>1685.4639999999999</v>
      </c>
      <c r="D355" s="1">
        <v>1479</v>
      </c>
      <c r="E355" s="1">
        <v>1963</v>
      </c>
      <c r="F355" s="2"/>
    </row>
    <row r="356" spans="1:6">
      <c r="A356" s="1">
        <v>27</v>
      </c>
      <c r="B356" s="1">
        <v>5.15</v>
      </c>
      <c r="C356" s="1">
        <v>157.96700000000001</v>
      </c>
      <c r="D356" s="1">
        <v>50</v>
      </c>
      <c r="E356" s="1">
        <v>895</v>
      </c>
      <c r="F356" s="2"/>
    </row>
    <row r="357" spans="1:6">
      <c r="A357" s="1">
        <v>28</v>
      </c>
      <c r="B357" s="1">
        <v>191.57400000000001</v>
      </c>
      <c r="C357" s="1">
        <v>35.686999999999998</v>
      </c>
      <c r="D357" s="1">
        <v>1</v>
      </c>
      <c r="E357" s="1">
        <v>80</v>
      </c>
      <c r="F357" s="2">
        <f>(C357-C359)/(C358-C359)</f>
        <v>1.4606204315558922</v>
      </c>
    </row>
    <row r="358" spans="1:6">
      <c r="A358" s="1">
        <v>29</v>
      </c>
      <c r="B358" s="1">
        <v>20.599</v>
      </c>
      <c r="C358" s="1">
        <v>1023.283</v>
      </c>
      <c r="D358" s="1">
        <v>602</v>
      </c>
      <c r="E358" s="1">
        <v>1511</v>
      </c>
      <c r="F358" s="2"/>
    </row>
    <row r="359" spans="1:6">
      <c r="A359" s="1">
        <v>30</v>
      </c>
      <c r="B359" s="1">
        <v>9.6129999999999995</v>
      </c>
      <c r="C359" s="1">
        <v>3167.3389999999999</v>
      </c>
      <c r="D359" s="1">
        <v>2549</v>
      </c>
      <c r="E359" s="1">
        <v>3736</v>
      </c>
      <c r="F359" s="2"/>
    </row>
    <row r="360" spans="1:6">
      <c r="A360" s="1">
        <v>31</v>
      </c>
      <c r="B360" s="1">
        <v>131.83600000000001</v>
      </c>
      <c r="C360" s="1">
        <v>19.332000000000001</v>
      </c>
      <c r="D360" s="1">
        <v>3</v>
      </c>
      <c r="E360" s="1">
        <v>41</v>
      </c>
      <c r="F360" s="2">
        <f>(C360-C362)/(C361-C362)</f>
        <v>1.345233466838109</v>
      </c>
    </row>
    <row r="361" spans="1:6">
      <c r="A361" s="1">
        <v>32</v>
      </c>
      <c r="B361" s="1">
        <v>16.478999999999999</v>
      </c>
      <c r="C361" s="1">
        <v>655.125</v>
      </c>
      <c r="D361" s="1">
        <v>430</v>
      </c>
      <c r="E361" s="1">
        <v>969</v>
      </c>
      <c r="F361" s="2"/>
    </row>
    <row r="362" spans="1:6">
      <c r="A362" s="1">
        <v>33</v>
      </c>
      <c r="B362" s="1">
        <v>24.719000000000001</v>
      </c>
      <c r="C362" s="1">
        <v>2496.7570000000001</v>
      </c>
      <c r="D362" s="1">
        <v>801</v>
      </c>
      <c r="E362" s="1">
        <v>3362</v>
      </c>
    </row>
    <row r="363" spans="1:6">
      <c r="A363" s="1">
        <v>34</v>
      </c>
      <c r="B363" s="1">
        <v>225.90600000000001</v>
      </c>
      <c r="C363" s="1">
        <v>18.956</v>
      </c>
      <c r="D363" s="1">
        <v>2</v>
      </c>
      <c r="E363" s="1">
        <v>59</v>
      </c>
      <c r="F363" s="2">
        <f>(C363-C365)/(C364-C365)</f>
        <v>1.8422153933981416</v>
      </c>
    </row>
    <row r="364" spans="1:6">
      <c r="A364" s="1">
        <v>35</v>
      </c>
      <c r="B364" s="1">
        <v>17.853000000000002</v>
      </c>
      <c r="C364" s="1">
        <v>1517.856</v>
      </c>
      <c r="D364" s="1">
        <v>1257</v>
      </c>
      <c r="E364" s="1">
        <v>1814</v>
      </c>
      <c r="F364" s="2"/>
    </row>
    <row r="365" spans="1:6">
      <c r="A365" s="1">
        <v>36</v>
      </c>
      <c r="B365" s="1">
        <v>5.15</v>
      </c>
      <c r="C365" s="1">
        <v>3297.567</v>
      </c>
      <c r="D365" s="1">
        <v>3098</v>
      </c>
      <c r="E365" s="1">
        <v>3524</v>
      </c>
      <c r="F365" s="2"/>
    </row>
    <row r="366" spans="1:6">
      <c r="A366" s="1">
        <v>37</v>
      </c>
      <c r="B366" s="1">
        <v>9.27</v>
      </c>
      <c r="C366" s="1">
        <v>115.48099999999999</v>
      </c>
      <c r="D366" s="1">
        <v>38</v>
      </c>
      <c r="E366" s="1">
        <v>568</v>
      </c>
      <c r="F366" s="2">
        <f>(C366-C368)/(C367-C368)</f>
        <v>0.84587039797874297</v>
      </c>
    </row>
    <row r="367" spans="1:6">
      <c r="A367" s="1">
        <v>38</v>
      </c>
      <c r="B367" s="1">
        <v>199.12700000000001</v>
      </c>
      <c r="C367" s="1">
        <v>9.8230000000000004</v>
      </c>
      <c r="D367" s="1">
        <v>2</v>
      </c>
      <c r="E367" s="1">
        <v>20</v>
      </c>
      <c r="F367" s="2"/>
    </row>
    <row r="368" spans="1:6">
      <c r="A368" s="1">
        <v>39</v>
      </c>
      <c r="B368" s="1">
        <v>13.733000000000001</v>
      </c>
      <c r="C368" s="1">
        <v>695.33699999999999</v>
      </c>
      <c r="D368" s="1">
        <v>438</v>
      </c>
      <c r="E368" s="1">
        <v>975</v>
      </c>
      <c r="F368" s="2"/>
    </row>
    <row r="369" spans="1:6">
      <c r="A369" s="1">
        <v>40</v>
      </c>
      <c r="B369" s="1">
        <v>13.733000000000001</v>
      </c>
      <c r="C369" s="1">
        <v>2112.5369999999998</v>
      </c>
      <c r="D369" s="1">
        <v>1505</v>
      </c>
      <c r="E369" s="1">
        <v>2393</v>
      </c>
      <c r="F369" s="2">
        <f>(C369-C371)/(C370-C371)</f>
        <v>12.796854131759789</v>
      </c>
    </row>
    <row r="370" spans="1:6">
      <c r="A370" s="1">
        <v>41</v>
      </c>
      <c r="B370" s="1">
        <v>8.24</v>
      </c>
      <c r="C370" s="1">
        <v>169.31200000000001</v>
      </c>
      <c r="D370" s="1">
        <v>6</v>
      </c>
      <c r="E370" s="1">
        <v>688</v>
      </c>
      <c r="F370" s="2"/>
    </row>
    <row r="371" spans="1:6">
      <c r="A371" s="1">
        <v>42</v>
      </c>
      <c r="B371" s="1">
        <v>74.158000000000001</v>
      </c>
      <c r="C371" s="1">
        <v>4.5880000000000001</v>
      </c>
      <c r="D371" s="1">
        <v>2</v>
      </c>
      <c r="E371" s="1">
        <v>8</v>
      </c>
      <c r="F371" s="2"/>
    </row>
    <row r="372" spans="1:6">
      <c r="F372" s="2"/>
    </row>
  </sheetData>
  <autoFilter ref="A1:H371" xr:uid="{8D4FEAEB-8D74-457A-8381-FF6A5921380E}"/>
  <mergeCells count="1">
    <mergeCell ref="A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277F7-B50E-4B7E-8749-FA3BF77EC8E0}">
  <dimension ref="A1:Q401"/>
  <sheetViews>
    <sheetView workbookViewId="0">
      <selection activeCell="F4" sqref="F4:F399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19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1.03</v>
      </c>
      <c r="C4" s="1">
        <v>2775</v>
      </c>
      <c r="D4" s="1">
        <v>2494</v>
      </c>
      <c r="E4" s="1">
        <v>3216</v>
      </c>
      <c r="F4" s="2">
        <f>(C5-C7)/(C6-C7)</f>
        <v>7.1297471582216092</v>
      </c>
      <c r="G4" s="2"/>
      <c r="H4" s="2"/>
    </row>
    <row r="5" spans="1:17">
      <c r="A5" s="1">
        <v>2</v>
      </c>
      <c r="B5" s="1">
        <v>3.4329999999999998</v>
      </c>
      <c r="C5" s="1">
        <v>3863.1</v>
      </c>
      <c r="D5" s="1">
        <v>3552</v>
      </c>
      <c r="E5" s="1">
        <v>4001</v>
      </c>
      <c r="F5" s="2"/>
    </row>
    <row r="6" spans="1:17">
      <c r="A6" s="1">
        <v>3</v>
      </c>
      <c r="B6" s="1">
        <v>13.904999999999999</v>
      </c>
      <c r="C6" s="1">
        <v>617.87699999999995</v>
      </c>
      <c r="D6" s="1">
        <v>332</v>
      </c>
      <c r="E6" s="1">
        <v>1464</v>
      </c>
      <c r="F6" s="2"/>
    </row>
    <row r="7" spans="1:17">
      <c r="A7" s="1">
        <v>4</v>
      </c>
      <c r="B7" s="1">
        <v>167.37</v>
      </c>
      <c r="C7" s="1">
        <v>88.454999999999998</v>
      </c>
      <c r="D7" s="1">
        <v>0</v>
      </c>
      <c r="E7" s="1">
        <v>223</v>
      </c>
      <c r="F7" s="2"/>
    </row>
    <row r="8" spans="1:17">
      <c r="A8" s="1">
        <v>5</v>
      </c>
      <c r="B8" s="1">
        <v>0.68700000000000006</v>
      </c>
      <c r="C8" s="1">
        <v>2359</v>
      </c>
      <c r="D8" s="1">
        <v>2293</v>
      </c>
      <c r="E8" s="1">
        <v>2478</v>
      </c>
      <c r="F8" s="2">
        <f>(C9-C11)/(C10-C11)</f>
        <v>5.3068862066343119</v>
      </c>
      <c r="G8" s="2"/>
      <c r="H8" s="2"/>
    </row>
    <row r="9" spans="1:17">
      <c r="A9" s="1">
        <v>6</v>
      </c>
      <c r="B9" s="1">
        <v>1.03</v>
      </c>
      <c r="C9" s="1">
        <v>3507.6669999999999</v>
      </c>
      <c r="D9" s="1">
        <v>3302</v>
      </c>
      <c r="E9" s="1">
        <v>3689</v>
      </c>
      <c r="F9" s="2"/>
    </row>
    <row r="10" spans="1:17">
      <c r="A10" s="1">
        <v>7</v>
      </c>
      <c r="B10" s="1">
        <v>1.03</v>
      </c>
      <c r="C10" s="1">
        <v>732.66700000000003</v>
      </c>
      <c r="D10" s="1">
        <v>596</v>
      </c>
      <c r="E10" s="1">
        <v>805</v>
      </c>
      <c r="F10" s="2"/>
    </row>
    <row r="11" spans="1:17" ht="16" thickBot="1">
      <c r="A11" s="1">
        <v>8</v>
      </c>
      <c r="B11" s="1">
        <v>158.78700000000001</v>
      </c>
      <c r="C11" s="1">
        <v>88.35</v>
      </c>
      <c r="D11" s="1">
        <v>0</v>
      </c>
      <c r="E11" s="1">
        <v>223</v>
      </c>
      <c r="F11" s="2"/>
    </row>
    <row r="12" spans="1:17">
      <c r="A12" s="1">
        <v>9</v>
      </c>
      <c r="B12" s="1">
        <v>0.68700000000000006</v>
      </c>
      <c r="C12" s="1">
        <v>1117</v>
      </c>
      <c r="D12" s="1">
        <v>942</v>
      </c>
      <c r="E12" s="1">
        <v>1283</v>
      </c>
      <c r="F12" s="2">
        <f>(C13-C15)/(C14-C15)</f>
        <v>3.394098060899803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1.03</v>
      </c>
      <c r="C13" s="1">
        <v>1783.3330000000001</v>
      </c>
      <c r="D13" s="1">
        <v>1669</v>
      </c>
      <c r="E13" s="1">
        <v>1910</v>
      </c>
      <c r="F13" s="2"/>
      <c r="J13" s="7">
        <f>AVERAGE(F4:F454)</f>
        <v>7.3998575129347177</v>
      </c>
      <c r="K13" s="2"/>
      <c r="L13" s="11"/>
      <c r="N13" s="7" t="s">
        <v>11</v>
      </c>
      <c r="O13" s="1" t="s">
        <v>10</v>
      </c>
      <c r="P13" s="1">
        <f>COUNTIF(F4:F600,"&gt;10")</f>
        <v>15</v>
      </c>
      <c r="Q13" s="6">
        <f>P13/P$17*100</f>
        <v>13.392857142857142</v>
      </c>
    </row>
    <row r="14" spans="1:17">
      <c r="A14" s="1">
        <v>11</v>
      </c>
      <c r="B14" s="1">
        <v>0.34300000000000003</v>
      </c>
      <c r="C14" s="1">
        <v>584</v>
      </c>
      <c r="D14" s="1">
        <v>536</v>
      </c>
      <c r="E14" s="1">
        <v>632</v>
      </c>
      <c r="F14" s="2"/>
      <c r="J14" s="7">
        <f>STDEV(F4:F454)</f>
        <v>9.0616721740485122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97</v>
      </c>
      <c r="Q14" s="6">
        <f>P14/P$17*100</f>
        <v>86.607142857142861</v>
      </c>
    </row>
    <row r="15" spans="1:17">
      <c r="A15" s="1">
        <v>12</v>
      </c>
      <c r="B15" s="1">
        <v>115.35599999999999</v>
      </c>
      <c r="C15" s="1">
        <v>83.046000000000006</v>
      </c>
      <c r="D15" s="1">
        <v>0</v>
      </c>
      <c r="E15" s="1">
        <v>187</v>
      </c>
      <c r="F15" s="2"/>
      <c r="J15" s="7">
        <f>J14/SQRT(J16)</f>
        <v>0.85624753696165601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0</v>
      </c>
      <c r="Q15" s="6">
        <f>P15/P$17*100</f>
        <v>0</v>
      </c>
    </row>
    <row r="16" spans="1:17" ht="16" thickBot="1">
      <c r="A16" s="1">
        <v>13</v>
      </c>
      <c r="B16" s="1">
        <v>0.34300000000000003</v>
      </c>
      <c r="C16" s="1">
        <v>2897</v>
      </c>
      <c r="D16" s="1">
        <v>2894</v>
      </c>
      <c r="E16" s="1">
        <v>2900</v>
      </c>
      <c r="F16" s="2">
        <f>(C17-C19)/(C18-C19)</f>
        <v>5.1886022544556436</v>
      </c>
      <c r="G16" s="2"/>
      <c r="H16" s="2"/>
      <c r="J16" s="10">
        <f>COUNT(F4:F490)</f>
        <v>112</v>
      </c>
      <c r="K16" s="9"/>
      <c r="L16" s="8"/>
      <c r="N16" s="7" t="s">
        <v>5</v>
      </c>
      <c r="O16" s="1" t="s">
        <v>4</v>
      </c>
      <c r="P16" s="1">
        <f>COUNTIF(F4:F600,"&lt;1")</f>
        <v>0</v>
      </c>
      <c r="Q16" s="6">
        <f>P16/P$17*100</f>
        <v>0</v>
      </c>
    </row>
    <row r="17" spans="1:17" ht="16" thickBot="1">
      <c r="A17" s="1">
        <v>14</v>
      </c>
      <c r="B17" s="1">
        <v>1.03</v>
      </c>
      <c r="C17" s="1">
        <v>3759.5</v>
      </c>
      <c r="D17" s="1">
        <v>3703</v>
      </c>
      <c r="E17" s="1">
        <v>3855</v>
      </c>
      <c r="F17" s="2"/>
      <c r="N17" s="5" t="s">
        <v>3</v>
      </c>
      <c r="O17" s="4"/>
      <c r="P17" s="4">
        <f>SUM(P13:P16)</f>
        <v>112</v>
      </c>
      <c r="Q17" s="3">
        <f>P17/P$17*100</f>
        <v>100</v>
      </c>
    </row>
    <row r="18" spans="1:17">
      <c r="A18" s="1">
        <v>15</v>
      </c>
      <c r="B18" s="1">
        <v>0.51500000000000001</v>
      </c>
      <c r="C18" s="1">
        <v>795</v>
      </c>
      <c r="D18" s="1">
        <v>729</v>
      </c>
      <c r="E18" s="1">
        <v>848</v>
      </c>
      <c r="F18" s="2"/>
    </row>
    <row r="19" spans="1:17">
      <c r="A19" s="1">
        <v>16</v>
      </c>
      <c r="B19" s="1">
        <v>133.72399999999999</v>
      </c>
      <c r="C19" s="1">
        <v>87.245999999999995</v>
      </c>
      <c r="D19" s="1">
        <v>0</v>
      </c>
      <c r="E19" s="1">
        <v>187</v>
      </c>
      <c r="F19" s="2"/>
    </row>
    <row r="20" spans="1:17">
      <c r="A20" s="1">
        <v>17</v>
      </c>
      <c r="B20" s="1">
        <v>0.51500000000000001</v>
      </c>
      <c r="C20" s="1">
        <v>3027.3330000000001</v>
      </c>
      <c r="D20" s="1">
        <v>2958</v>
      </c>
      <c r="E20" s="1">
        <v>3149</v>
      </c>
      <c r="F20" s="2">
        <f>(C21-C23)/(C22-C23)</f>
        <v>5.2300746595920282</v>
      </c>
      <c r="G20" s="2"/>
      <c r="H20" s="2"/>
    </row>
    <row r="21" spans="1:17">
      <c r="A21" s="1">
        <v>18</v>
      </c>
      <c r="B21" s="1">
        <v>0.68700000000000006</v>
      </c>
      <c r="C21" s="1">
        <v>3929</v>
      </c>
      <c r="D21" s="1">
        <v>3812</v>
      </c>
      <c r="E21" s="1">
        <v>3985</v>
      </c>
      <c r="F21" s="2"/>
    </row>
    <row r="22" spans="1:17">
      <c r="A22" s="1">
        <v>19</v>
      </c>
      <c r="B22" s="1">
        <v>0.68700000000000006</v>
      </c>
      <c r="C22" s="1">
        <v>823</v>
      </c>
      <c r="D22" s="1">
        <v>787</v>
      </c>
      <c r="E22" s="1">
        <v>849</v>
      </c>
      <c r="F22" s="2"/>
    </row>
    <row r="23" spans="1:17">
      <c r="A23" s="1">
        <v>20</v>
      </c>
      <c r="B23" s="1">
        <v>196.381</v>
      </c>
      <c r="C23" s="1">
        <v>88.733999999999995</v>
      </c>
      <c r="D23" s="1">
        <v>0</v>
      </c>
      <c r="E23" s="1">
        <v>223</v>
      </c>
      <c r="F23" s="2"/>
    </row>
    <row r="24" spans="1:17">
      <c r="A24" s="1">
        <v>21</v>
      </c>
      <c r="B24" s="1">
        <v>0.34300000000000003</v>
      </c>
      <c r="C24" s="1">
        <v>1824.5</v>
      </c>
      <c r="D24" s="1">
        <v>1690</v>
      </c>
      <c r="E24" s="1">
        <v>1959</v>
      </c>
      <c r="F24" s="2">
        <f>(C25-C27)/(C26-C27)</f>
        <v>4.6026374051166714</v>
      </c>
      <c r="G24" s="2"/>
      <c r="H24" s="2"/>
    </row>
    <row r="25" spans="1:17">
      <c r="A25" s="1">
        <v>22</v>
      </c>
      <c r="B25" s="1">
        <v>0.68700000000000006</v>
      </c>
      <c r="C25" s="1">
        <v>2707</v>
      </c>
      <c r="D25" s="1">
        <v>2568</v>
      </c>
      <c r="E25" s="1">
        <v>2901</v>
      </c>
      <c r="F25" s="2"/>
    </row>
    <row r="26" spans="1:17">
      <c r="A26" s="1">
        <v>23</v>
      </c>
      <c r="B26" s="1">
        <v>0.51500000000000001</v>
      </c>
      <c r="C26" s="1">
        <v>656.66700000000003</v>
      </c>
      <c r="D26" s="1">
        <v>602</v>
      </c>
      <c r="E26" s="1">
        <v>708</v>
      </c>
      <c r="F26" s="2"/>
    </row>
    <row r="27" spans="1:17">
      <c r="A27" s="1">
        <v>24</v>
      </c>
      <c r="B27" s="1">
        <v>141.62100000000001</v>
      </c>
      <c r="C27" s="1">
        <v>87.546999999999997</v>
      </c>
      <c r="D27" s="1">
        <v>0</v>
      </c>
      <c r="E27" s="1">
        <v>187</v>
      </c>
      <c r="F27" s="2"/>
    </row>
    <row r="28" spans="1:17">
      <c r="A28" s="1">
        <v>25</v>
      </c>
      <c r="B28" s="1">
        <v>1.373</v>
      </c>
      <c r="C28" s="1">
        <v>2675.625</v>
      </c>
      <c r="D28" s="1">
        <v>2394</v>
      </c>
      <c r="E28" s="1">
        <v>2943</v>
      </c>
      <c r="F28" s="2">
        <f>(C29-C31)/(C30-C31)</f>
        <v>2.9055274818814603</v>
      </c>
      <c r="G28" s="2"/>
      <c r="H28" s="2"/>
    </row>
    <row r="29" spans="1:17">
      <c r="A29" s="1">
        <v>26</v>
      </c>
      <c r="B29" s="1">
        <v>1.03</v>
      </c>
      <c r="C29" s="1">
        <v>3219.3330000000001</v>
      </c>
      <c r="D29" s="1">
        <v>3174</v>
      </c>
      <c r="E29" s="1">
        <v>3292</v>
      </c>
      <c r="F29" s="2"/>
    </row>
    <row r="30" spans="1:17">
      <c r="A30" s="1">
        <v>27</v>
      </c>
      <c r="B30" s="1">
        <v>0.68700000000000006</v>
      </c>
      <c r="C30" s="1">
        <v>1173.25</v>
      </c>
      <c r="D30" s="1">
        <v>1060</v>
      </c>
      <c r="E30" s="1">
        <v>1301</v>
      </c>
      <c r="F30" s="2"/>
    </row>
    <row r="31" spans="1:17">
      <c r="A31" s="1">
        <v>28</v>
      </c>
      <c r="B31" s="1">
        <v>328.56</v>
      </c>
      <c r="C31" s="1">
        <v>99.488</v>
      </c>
      <c r="D31" s="1">
        <v>0</v>
      </c>
      <c r="E31" s="1">
        <v>310</v>
      </c>
      <c r="F31" s="2"/>
    </row>
    <row r="32" spans="1:17">
      <c r="A32" s="1">
        <v>29</v>
      </c>
      <c r="B32" s="1">
        <v>1.03</v>
      </c>
      <c r="C32" s="1">
        <v>1847.6669999999999</v>
      </c>
      <c r="D32" s="1">
        <v>1655</v>
      </c>
      <c r="E32" s="1">
        <v>2083</v>
      </c>
      <c r="F32" s="2">
        <f>(C33-C35)/(C34-C35)</f>
        <v>4.5210810948808833</v>
      </c>
      <c r="G32" s="2"/>
      <c r="H32" s="2"/>
    </row>
    <row r="33" spans="1:8">
      <c r="A33" s="1">
        <v>30</v>
      </c>
      <c r="B33" s="1">
        <v>1.5449999999999999</v>
      </c>
      <c r="C33" s="1">
        <v>2212.8890000000001</v>
      </c>
      <c r="D33" s="1">
        <v>1849</v>
      </c>
      <c r="E33" s="1">
        <v>2453</v>
      </c>
      <c r="F33" s="2"/>
    </row>
    <row r="34" spans="1:8">
      <c r="A34" s="1">
        <v>31</v>
      </c>
      <c r="B34" s="1">
        <v>1.03</v>
      </c>
      <c r="C34" s="1">
        <v>557.83299999999997</v>
      </c>
      <c r="D34" s="1">
        <v>458</v>
      </c>
      <c r="E34" s="1">
        <v>778</v>
      </c>
      <c r="F34" s="2"/>
    </row>
    <row r="35" spans="1:8">
      <c r="A35" s="1">
        <v>32</v>
      </c>
      <c r="B35" s="1">
        <v>262.642</v>
      </c>
      <c r="C35" s="1">
        <v>87.790999999999997</v>
      </c>
      <c r="D35" s="1">
        <v>0</v>
      </c>
      <c r="E35" s="1">
        <v>201</v>
      </c>
      <c r="F35" s="2"/>
    </row>
    <row r="36" spans="1:8">
      <c r="A36" s="1">
        <v>33</v>
      </c>
      <c r="B36" s="1">
        <v>0.68700000000000006</v>
      </c>
      <c r="C36" s="1">
        <v>2236.5</v>
      </c>
      <c r="D36" s="1">
        <v>1993</v>
      </c>
      <c r="E36" s="1">
        <v>2446</v>
      </c>
      <c r="F36" s="2">
        <f>(C37-C39)/(C38-C39)</f>
        <v>28.539428102284784</v>
      </c>
      <c r="G36" s="2"/>
      <c r="H36" s="2"/>
    </row>
    <row r="37" spans="1:8">
      <c r="A37" s="1">
        <v>34</v>
      </c>
      <c r="B37" s="1">
        <v>0.68700000000000006</v>
      </c>
      <c r="C37" s="1">
        <v>2884.25</v>
      </c>
      <c r="D37" s="1">
        <v>2839</v>
      </c>
      <c r="E37" s="1">
        <v>2940</v>
      </c>
      <c r="F37" s="2"/>
    </row>
    <row r="38" spans="1:8">
      <c r="A38" s="1">
        <v>35</v>
      </c>
      <c r="B38" s="1">
        <v>1.03</v>
      </c>
      <c r="C38" s="1">
        <v>133.667</v>
      </c>
      <c r="D38" s="1">
        <v>71</v>
      </c>
      <c r="E38" s="1">
        <v>230</v>
      </c>
      <c r="F38" s="2"/>
    </row>
    <row r="39" spans="1:8">
      <c r="A39" s="1">
        <v>36</v>
      </c>
      <c r="B39" s="1">
        <v>151.405</v>
      </c>
      <c r="C39" s="1">
        <v>33.789000000000001</v>
      </c>
      <c r="D39" s="1">
        <v>0</v>
      </c>
      <c r="E39" s="1">
        <v>77</v>
      </c>
      <c r="F39" s="2"/>
    </row>
    <row r="40" spans="1:8">
      <c r="A40" s="1">
        <v>37</v>
      </c>
      <c r="B40" s="1">
        <v>0.68700000000000006</v>
      </c>
      <c r="C40" s="1">
        <v>2100</v>
      </c>
      <c r="D40" s="1">
        <v>1914</v>
      </c>
      <c r="E40" s="1">
        <v>2266</v>
      </c>
      <c r="F40" s="2">
        <f>(C41-C43)/(C42-C43)</f>
        <v>9.6311324224696424</v>
      </c>
      <c r="G40" s="2"/>
      <c r="H40" s="2"/>
    </row>
    <row r="41" spans="1:8">
      <c r="A41" s="1">
        <v>38</v>
      </c>
      <c r="B41" s="1">
        <v>1.03</v>
      </c>
      <c r="C41" s="1">
        <v>3622</v>
      </c>
      <c r="D41" s="1">
        <v>3514</v>
      </c>
      <c r="E41" s="1">
        <v>3693</v>
      </c>
      <c r="F41" s="2"/>
    </row>
    <row r="42" spans="1:8">
      <c r="A42" s="1">
        <v>39</v>
      </c>
      <c r="B42" s="1">
        <v>2.7469999999999999</v>
      </c>
      <c r="C42" s="1">
        <v>407.18799999999999</v>
      </c>
      <c r="D42" s="1">
        <v>350</v>
      </c>
      <c r="E42" s="1">
        <v>481</v>
      </c>
      <c r="F42" s="2"/>
    </row>
    <row r="43" spans="1:8">
      <c r="A43" s="1">
        <v>40</v>
      </c>
      <c r="B43" s="1">
        <v>173.035</v>
      </c>
      <c r="C43" s="1">
        <v>34.720999999999997</v>
      </c>
      <c r="D43" s="1">
        <v>0</v>
      </c>
      <c r="E43" s="1">
        <v>108</v>
      </c>
      <c r="F43" s="2"/>
    </row>
    <row r="44" spans="1:8">
      <c r="A44" s="1">
        <v>41</v>
      </c>
      <c r="B44" s="1">
        <v>1.03</v>
      </c>
      <c r="C44" s="1">
        <v>1779.3330000000001</v>
      </c>
      <c r="D44" s="1">
        <v>1436</v>
      </c>
      <c r="E44" s="1">
        <v>2147</v>
      </c>
      <c r="F44" s="2">
        <f>(C45-C47)/(C46-C47)</f>
        <v>5.9183453635922039</v>
      </c>
      <c r="G44" s="2"/>
      <c r="H44" s="2"/>
    </row>
    <row r="45" spans="1:8">
      <c r="A45" s="1">
        <v>42</v>
      </c>
      <c r="B45" s="1">
        <v>1.03</v>
      </c>
      <c r="C45" s="1">
        <v>3507.6669999999999</v>
      </c>
      <c r="D45" s="1">
        <v>3265</v>
      </c>
      <c r="E45" s="1">
        <v>3694</v>
      </c>
      <c r="F45" s="2"/>
    </row>
    <row r="46" spans="1:8">
      <c r="A46" s="1">
        <v>43</v>
      </c>
      <c r="B46" s="1">
        <v>2.06</v>
      </c>
      <c r="C46" s="1">
        <v>622</v>
      </c>
      <c r="D46" s="1">
        <v>485</v>
      </c>
      <c r="E46" s="1">
        <v>778</v>
      </c>
      <c r="F46" s="2"/>
    </row>
    <row r="47" spans="1:8">
      <c r="A47" s="1">
        <v>44</v>
      </c>
      <c r="B47" s="1">
        <v>223.16</v>
      </c>
      <c r="C47" s="1">
        <v>35.284999999999997</v>
      </c>
      <c r="D47" s="1">
        <v>0</v>
      </c>
      <c r="E47" s="1">
        <v>108</v>
      </c>
      <c r="F47" s="2"/>
    </row>
    <row r="48" spans="1:8">
      <c r="A48" s="1">
        <v>45</v>
      </c>
      <c r="B48" s="1">
        <v>0.68700000000000006</v>
      </c>
      <c r="C48" s="1">
        <v>2734.25</v>
      </c>
      <c r="D48" s="1">
        <v>2628</v>
      </c>
      <c r="E48" s="1">
        <v>2825</v>
      </c>
      <c r="F48" s="2">
        <f>(C49-C51)/(C50-C51)</f>
        <v>31.890109473125012</v>
      </c>
      <c r="G48" s="2"/>
      <c r="H48" s="2"/>
    </row>
    <row r="49" spans="1:8">
      <c r="A49" s="1">
        <v>46</v>
      </c>
      <c r="B49" s="1">
        <v>0.17199999999999999</v>
      </c>
      <c r="C49" s="1">
        <v>3369</v>
      </c>
      <c r="D49" s="1">
        <v>3369</v>
      </c>
      <c r="E49" s="1">
        <v>3369</v>
      </c>
      <c r="F49" s="2"/>
    </row>
    <row r="50" spans="1:8">
      <c r="A50" s="1">
        <v>47</v>
      </c>
      <c r="B50" s="1">
        <v>0.68700000000000006</v>
      </c>
      <c r="C50" s="1">
        <v>112.75</v>
      </c>
      <c r="D50" s="1">
        <v>59</v>
      </c>
      <c r="E50" s="1">
        <v>183</v>
      </c>
      <c r="F50" s="2"/>
    </row>
    <row r="51" spans="1:8">
      <c r="A51" s="1">
        <v>48</v>
      </c>
      <c r="B51" s="1">
        <v>291.82400000000001</v>
      </c>
      <c r="C51" s="1">
        <v>7.3360000000000003</v>
      </c>
      <c r="D51" s="1">
        <v>0</v>
      </c>
      <c r="E51" s="1">
        <v>33</v>
      </c>
      <c r="F51" s="2"/>
    </row>
    <row r="52" spans="1:8">
      <c r="A52" s="1">
        <v>49</v>
      </c>
      <c r="B52" s="1">
        <v>1.03</v>
      </c>
      <c r="C52" s="1">
        <v>2375.3330000000001</v>
      </c>
      <c r="D52" s="1">
        <v>2206</v>
      </c>
      <c r="E52" s="1">
        <v>2508</v>
      </c>
      <c r="F52" s="2">
        <f>(C53-C55)/(C54-C55)</f>
        <v>7.1130504650666619</v>
      </c>
      <c r="G52" s="2"/>
      <c r="H52" s="2"/>
    </row>
    <row r="53" spans="1:8">
      <c r="A53" s="1">
        <v>50</v>
      </c>
      <c r="B53" s="1">
        <v>1.03</v>
      </c>
      <c r="C53" s="1">
        <v>3140.5</v>
      </c>
      <c r="D53" s="1">
        <v>2930</v>
      </c>
      <c r="E53" s="1">
        <v>3322</v>
      </c>
      <c r="F53" s="2"/>
    </row>
    <row r="54" spans="1:8">
      <c r="A54" s="1">
        <v>51</v>
      </c>
      <c r="B54" s="1">
        <v>3.4329999999999998</v>
      </c>
      <c r="C54" s="1">
        <v>447.2</v>
      </c>
      <c r="D54" s="1">
        <v>66</v>
      </c>
      <c r="E54" s="1">
        <v>1897</v>
      </c>
      <c r="F54" s="2"/>
    </row>
    <row r="55" spans="1:8">
      <c r="A55" s="1">
        <v>52</v>
      </c>
      <c r="B55" s="1">
        <v>157.928</v>
      </c>
      <c r="C55" s="1">
        <v>6.6180000000000003</v>
      </c>
      <c r="D55" s="1">
        <v>0</v>
      </c>
      <c r="E55" s="1">
        <v>33</v>
      </c>
      <c r="F55" s="2"/>
    </row>
    <row r="56" spans="1:8">
      <c r="A56" s="1">
        <v>53</v>
      </c>
      <c r="B56" s="1">
        <v>0.34300000000000003</v>
      </c>
      <c r="C56" s="1">
        <v>1681.5</v>
      </c>
      <c r="D56" s="1">
        <v>1670</v>
      </c>
      <c r="E56" s="1">
        <v>1693</v>
      </c>
      <c r="F56" s="2">
        <f>(C57-C59)/(C58-C59)</f>
        <v>13.105920410520438</v>
      </c>
      <c r="G56" s="2"/>
      <c r="H56" s="2"/>
    </row>
    <row r="57" spans="1:8">
      <c r="A57" s="1">
        <v>54</v>
      </c>
      <c r="B57" s="1">
        <v>2.06</v>
      </c>
      <c r="C57" s="1">
        <v>3082</v>
      </c>
      <c r="D57" s="1">
        <v>2798</v>
      </c>
      <c r="E57" s="1">
        <v>3329</v>
      </c>
      <c r="F57" s="2"/>
    </row>
    <row r="58" spans="1:8">
      <c r="A58" s="1">
        <v>55</v>
      </c>
      <c r="B58" s="1">
        <v>6.008</v>
      </c>
      <c r="C58" s="1">
        <v>241.6</v>
      </c>
      <c r="D58" s="1">
        <v>190</v>
      </c>
      <c r="E58" s="1">
        <v>423</v>
      </c>
      <c r="F58" s="2"/>
    </row>
    <row r="59" spans="1:8">
      <c r="A59" s="1">
        <v>56</v>
      </c>
      <c r="B59" s="1">
        <v>205.30699999999999</v>
      </c>
      <c r="C59" s="1">
        <v>6.9710000000000001</v>
      </c>
      <c r="D59" s="1">
        <v>0</v>
      </c>
      <c r="E59" s="1">
        <v>33</v>
      </c>
      <c r="F59" s="2"/>
    </row>
    <row r="60" spans="1:8">
      <c r="A60" s="1">
        <v>57</v>
      </c>
      <c r="B60" s="1">
        <v>0.68700000000000006</v>
      </c>
      <c r="C60" s="1">
        <v>1807.5</v>
      </c>
      <c r="D60" s="1">
        <v>1592</v>
      </c>
      <c r="E60" s="1">
        <v>2039</v>
      </c>
      <c r="F60" s="2">
        <f>(C61-C63)/(C62-C63)</f>
        <v>13.019013135551441</v>
      </c>
      <c r="G60" s="2"/>
      <c r="H60" s="2"/>
    </row>
    <row r="61" spans="1:8">
      <c r="A61" s="1">
        <v>58</v>
      </c>
      <c r="B61" s="1">
        <v>0.34300000000000003</v>
      </c>
      <c r="C61" s="1">
        <v>2384</v>
      </c>
      <c r="D61" s="1">
        <v>2286</v>
      </c>
      <c r="E61" s="1">
        <v>2482</v>
      </c>
      <c r="F61" s="2"/>
    </row>
    <row r="62" spans="1:8">
      <c r="A62" s="1">
        <v>59</v>
      </c>
      <c r="B62" s="1">
        <v>2.06</v>
      </c>
      <c r="C62" s="1">
        <v>189.833</v>
      </c>
      <c r="D62" s="1">
        <v>127</v>
      </c>
      <c r="E62" s="1">
        <v>227</v>
      </c>
      <c r="F62" s="2"/>
    </row>
    <row r="63" spans="1:8">
      <c r="A63" s="1">
        <v>60</v>
      </c>
      <c r="B63" s="1">
        <v>196.89599999999999</v>
      </c>
      <c r="C63" s="1">
        <v>7.2750000000000004</v>
      </c>
      <c r="D63" s="1">
        <v>0</v>
      </c>
      <c r="E63" s="1">
        <v>33</v>
      </c>
      <c r="F63" s="2"/>
    </row>
    <row r="64" spans="1:8">
      <c r="A64" s="1">
        <v>61</v>
      </c>
      <c r="B64" s="1">
        <v>0.34300000000000003</v>
      </c>
      <c r="C64" s="1">
        <v>2258</v>
      </c>
      <c r="D64" s="1">
        <v>2201</v>
      </c>
      <c r="E64" s="1">
        <v>2315</v>
      </c>
      <c r="F64" s="2">
        <f>(C65-C67)/(C66-C67)</f>
        <v>14.284508188383684</v>
      </c>
      <c r="G64" s="2"/>
      <c r="H64" s="2"/>
    </row>
    <row r="65" spans="1:8">
      <c r="A65" s="1">
        <v>62</v>
      </c>
      <c r="B65" s="1">
        <v>0.17199999999999999</v>
      </c>
      <c r="C65" s="1">
        <v>3511</v>
      </c>
      <c r="D65" s="1">
        <v>3511</v>
      </c>
      <c r="E65" s="1">
        <v>3511</v>
      </c>
      <c r="F65" s="2"/>
    </row>
    <row r="66" spans="1:8">
      <c r="A66" s="1">
        <v>63</v>
      </c>
      <c r="B66" s="1">
        <v>0.68700000000000006</v>
      </c>
      <c r="C66" s="1">
        <v>246</v>
      </c>
      <c r="D66" s="1">
        <v>147</v>
      </c>
      <c r="E66" s="1">
        <v>428</v>
      </c>
      <c r="F66" s="2"/>
    </row>
    <row r="67" spans="1:8">
      <c r="A67" s="1">
        <v>64</v>
      </c>
      <c r="B67" s="1">
        <v>219.727</v>
      </c>
      <c r="C67" s="1">
        <v>0.22500000000000001</v>
      </c>
      <c r="D67" s="1">
        <v>0</v>
      </c>
      <c r="E67" s="1">
        <v>6</v>
      </c>
      <c r="F67" s="2"/>
    </row>
    <row r="68" spans="1:8">
      <c r="A68" s="1" t="s">
        <v>2</v>
      </c>
      <c r="F68" s="2"/>
      <c r="G68" s="2"/>
      <c r="H68" s="2"/>
    </row>
    <row r="69" spans="1:8">
      <c r="A69" s="1">
        <v>1</v>
      </c>
      <c r="B69" s="1">
        <v>0.34300000000000003</v>
      </c>
      <c r="C69" s="1">
        <v>1870</v>
      </c>
      <c r="D69" s="1">
        <v>1850</v>
      </c>
      <c r="E69" s="1">
        <v>1890</v>
      </c>
      <c r="F69" s="2">
        <f>(C70-C72)/(C71-C72)</f>
        <v>5.2396504268369357</v>
      </c>
      <c r="G69" s="2"/>
      <c r="H69" s="2"/>
    </row>
    <row r="70" spans="1:8">
      <c r="A70" s="1">
        <v>2</v>
      </c>
      <c r="B70" s="1">
        <v>0.68700000000000006</v>
      </c>
      <c r="C70" s="1">
        <v>3065</v>
      </c>
      <c r="D70" s="1">
        <v>2691</v>
      </c>
      <c r="E70" s="1">
        <v>3350</v>
      </c>
      <c r="F70" s="2"/>
    </row>
    <row r="71" spans="1:8">
      <c r="A71" s="1">
        <v>3</v>
      </c>
      <c r="B71" s="1">
        <v>1.5449999999999999</v>
      </c>
      <c r="C71" s="1">
        <v>637.44399999999996</v>
      </c>
      <c r="D71" s="1">
        <v>541</v>
      </c>
      <c r="E71" s="1">
        <v>707</v>
      </c>
      <c r="F71" s="2"/>
    </row>
    <row r="72" spans="1:8">
      <c r="A72" s="1">
        <v>4</v>
      </c>
      <c r="B72" s="1">
        <v>702.95299999999997</v>
      </c>
      <c r="C72" s="1">
        <v>64.86</v>
      </c>
      <c r="D72" s="1">
        <v>0</v>
      </c>
      <c r="E72" s="1">
        <v>262</v>
      </c>
      <c r="F72" s="2"/>
    </row>
    <row r="73" spans="1:8">
      <c r="A73" s="1">
        <v>5</v>
      </c>
      <c r="B73" s="1">
        <v>2.06</v>
      </c>
      <c r="C73" s="1">
        <v>2219.5830000000001</v>
      </c>
      <c r="D73" s="1">
        <v>2004</v>
      </c>
      <c r="E73" s="1">
        <v>2598</v>
      </c>
      <c r="F73" s="2">
        <f>(C74-C76)/(C75-C76)</f>
        <v>4.6972714530506208</v>
      </c>
      <c r="G73" s="2"/>
      <c r="H73" s="2"/>
    </row>
    <row r="74" spans="1:8">
      <c r="A74" s="1">
        <v>6</v>
      </c>
      <c r="B74" s="1">
        <v>0.51500000000000001</v>
      </c>
      <c r="C74" s="1">
        <v>2534.3330000000001</v>
      </c>
      <c r="D74" s="1">
        <v>2423</v>
      </c>
      <c r="E74" s="1">
        <v>2705</v>
      </c>
      <c r="F74" s="2"/>
    </row>
    <row r="75" spans="1:8">
      <c r="A75" s="1">
        <v>7</v>
      </c>
      <c r="B75" s="1">
        <v>2.5750000000000002</v>
      </c>
      <c r="C75" s="1">
        <v>590.26700000000005</v>
      </c>
      <c r="D75" s="1">
        <v>466</v>
      </c>
      <c r="E75" s="1">
        <v>700</v>
      </c>
      <c r="F75" s="2"/>
    </row>
    <row r="76" spans="1:8">
      <c r="A76" s="1">
        <v>8</v>
      </c>
      <c r="B76" s="1">
        <v>494.38499999999999</v>
      </c>
      <c r="C76" s="1">
        <v>64.456000000000003</v>
      </c>
      <c r="D76" s="1">
        <v>0</v>
      </c>
      <c r="E76" s="1">
        <v>219</v>
      </c>
      <c r="F76" s="2"/>
    </row>
    <row r="77" spans="1:8">
      <c r="A77" s="1">
        <v>9</v>
      </c>
      <c r="B77" s="1">
        <v>0.51500000000000001</v>
      </c>
      <c r="C77" s="1">
        <v>3494.3330000000001</v>
      </c>
      <c r="D77" s="1">
        <v>3397</v>
      </c>
      <c r="E77" s="1">
        <v>3557</v>
      </c>
      <c r="F77" s="2">
        <f>(C78-C80)/(C79-C80)</f>
        <v>6.3968950331586196</v>
      </c>
      <c r="G77" s="2"/>
      <c r="H77" s="2"/>
    </row>
    <row r="78" spans="1:8">
      <c r="A78" s="1">
        <v>10</v>
      </c>
      <c r="B78" s="1">
        <v>1.03</v>
      </c>
      <c r="C78" s="1">
        <v>3887.8330000000001</v>
      </c>
      <c r="D78" s="1">
        <v>3708</v>
      </c>
      <c r="E78" s="1">
        <v>4059</v>
      </c>
      <c r="F78" s="2"/>
    </row>
    <row r="79" spans="1:8">
      <c r="A79" s="1">
        <v>11</v>
      </c>
      <c r="B79" s="1">
        <v>2.06</v>
      </c>
      <c r="C79" s="1">
        <v>666</v>
      </c>
      <c r="D79" s="1">
        <v>541</v>
      </c>
      <c r="E79" s="1">
        <v>740</v>
      </c>
      <c r="F79" s="2"/>
    </row>
    <row r="80" spans="1:8">
      <c r="A80" s="1">
        <v>12</v>
      </c>
      <c r="B80" s="1">
        <v>616.43600000000004</v>
      </c>
      <c r="C80" s="1">
        <v>69.021000000000001</v>
      </c>
      <c r="D80" s="1">
        <v>0</v>
      </c>
      <c r="E80" s="1">
        <v>228</v>
      </c>
      <c r="F80" s="2"/>
    </row>
    <row r="81" spans="1:8">
      <c r="A81" s="1">
        <v>13</v>
      </c>
      <c r="B81" s="1">
        <v>0.68700000000000006</v>
      </c>
      <c r="C81" s="1">
        <v>2526.5</v>
      </c>
      <c r="D81" s="1">
        <v>2476</v>
      </c>
      <c r="E81" s="1">
        <v>2604</v>
      </c>
      <c r="F81" s="2">
        <f>(C82-C84)/(C83-C84)</f>
        <v>3.7841417602323699</v>
      </c>
      <c r="G81" s="2"/>
      <c r="H81" s="2"/>
    </row>
    <row r="82" spans="1:8">
      <c r="A82" s="1">
        <v>14</v>
      </c>
      <c r="B82" s="1">
        <v>0.51500000000000001</v>
      </c>
      <c r="C82" s="1">
        <v>2912</v>
      </c>
      <c r="D82" s="1">
        <v>2781</v>
      </c>
      <c r="E82" s="1">
        <v>3017</v>
      </c>
      <c r="F82" s="2"/>
    </row>
    <row r="83" spans="1:8">
      <c r="A83" s="1">
        <v>15</v>
      </c>
      <c r="B83" s="1">
        <v>2.06</v>
      </c>
      <c r="C83" s="1">
        <v>787.91700000000003</v>
      </c>
      <c r="D83" s="1">
        <v>712</v>
      </c>
      <c r="E83" s="1">
        <v>865</v>
      </c>
      <c r="F83" s="2"/>
    </row>
    <row r="84" spans="1:8">
      <c r="A84" s="1">
        <v>16</v>
      </c>
      <c r="B84" s="1">
        <v>670.50900000000001</v>
      </c>
      <c r="C84" s="1">
        <v>24.995000000000001</v>
      </c>
      <c r="D84" s="1">
        <v>0</v>
      </c>
      <c r="E84" s="1">
        <v>129</v>
      </c>
      <c r="F84" s="2"/>
    </row>
    <row r="85" spans="1:8">
      <c r="A85" s="1">
        <v>17</v>
      </c>
      <c r="B85" s="1">
        <v>0.34300000000000003</v>
      </c>
      <c r="C85" s="1">
        <v>2212.5</v>
      </c>
      <c r="D85" s="1">
        <v>2178</v>
      </c>
      <c r="E85" s="1">
        <v>2247</v>
      </c>
      <c r="F85" s="2">
        <f>(C86-C88)/(C87-C88)</f>
        <v>3.9472096628447</v>
      </c>
      <c r="G85" s="2"/>
      <c r="H85" s="2"/>
    </row>
    <row r="86" spans="1:8">
      <c r="A86" s="1">
        <v>18</v>
      </c>
      <c r="B86" s="1">
        <v>0.68700000000000006</v>
      </c>
      <c r="C86" s="1">
        <v>2466.75</v>
      </c>
      <c r="D86" s="1">
        <v>2403</v>
      </c>
      <c r="E86" s="1">
        <v>2536</v>
      </c>
      <c r="F86" s="2"/>
    </row>
    <row r="87" spans="1:8">
      <c r="A87" s="1">
        <v>19</v>
      </c>
      <c r="B87" s="1">
        <v>1.5449999999999999</v>
      </c>
      <c r="C87" s="1">
        <v>643.55600000000004</v>
      </c>
      <c r="D87" s="1">
        <v>585</v>
      </c>
      <c r="E87" s="1">
        <v>721</v>
      </c>
      <c r="F87" s="2"/>
    </row>
    <row r="88" spans="1:8">
      <c r="A88" s="1">
        <v>20</v>
      </c>
      <c r="B88" s="1">
        <v>772.476</v>
      </c>
      <c r="C88" s="1">
        <v>24.939</v>
      </c>
      <c r="D88" s="1">
        <v>0</v>
      </c>
      <c r="E88" s="1">
        <v>129</v>
      </c>
      <c r="F88" s="2"/>
    </row>
    <row r="89" spans="1:8">
      <c r="A89" s="1">
        <v>21</v>
      </c>
      <c r="B89" s="1">
        <v>0.68700000000000006</v>
      </c>
      <c r="C89" s="1">
        <v>3642.75</v>
      </c>
      <c r="D89" s="1">
        <v>3508</v>
      </c>
      <c r="E89" s="1">
        <v>3736</v>
      </c>
      <c r="F89" s="2">
        <f>(C90-C92)/(C91-C92)</f>
        <v>6.385879282849273</v>
      </c>
      <c r="G89" s="2"/>
      <c r="H89" s="2"/>
    </row>
    <row r="90" spans="1:8">
      <c r="A90" s="1">
        <v>22</v>
      </c>
      <c r="B90" s="1">
        <v>1.03</v>
      </c>
      <c r="C90" s="1">
        <v>3724</v>
      </c>
      <c r="D90" s="1">
        <v>3674</v>
      </c>
      <c r="E90" s="1">
        <v>3770</v>
      </c>
      <c r="F90" s="2"/>
    </row>
    <row r="91" spans="1:8">
      <c r="A91" s="1">
        <v>23</v>
      </c>
      <c r="B91" s="1">
        <v>3.4329999999999998</v>
      </c>
      <c r="C91" s="1">
        <v>603.4</v>
      </c>
      <c r="D91" s="1">
        <v>497</v>
      </c>
      <c r="E91" s="1">
        <v>716</v>
      </c>
      <c r="F91" s="2"/>
    </row>
    <row r="92" spans="1:8">
      <c r="A92" s="1">
        <v>24</v>
      </c>
      <c r="B92" s="1">
        <v>638.58000000000004</v>
      </c>
      <c r="C92" s="1">
        <v>23.995999999999999</v>
      </c>
      <c r="D92" s="1">
        <v>0</v>
      </c>
      <c r="E92" s="1">
        <v>116</v>
      </c>
      <c r="F92" s="2"/>
    </row>
    <row r="93" spans="1:8">
      <c r="A93" s="1">
        <v>25</v>
      </c>
      <c r="B93" s="1">
        <v>0.68700000000000006</v>
      </c>
      <c r="C93" s="1">
        <v>2802</v>
      </c>
      <c r="D93" s="1">
        <v>2769</v>
      </c>
      <c r="E93" s="1">
        <v>2873</v>
      </c>
      <c r="F93" s="2">
        <f>(C94-C96)/(C95-C96)</f>
        <v>33.649385009428919</v>
      </c>
      <c r="G93" s="2"/>
      <c r="H93" s="2"/>
    </row>
    <row r="94" spans="1:8">
      <c r="A94" s="1">
        <v>26</v>
      </c>
      <c r="B94" s="1">
        <v>0.34300000000000003</v>
      </c>
      <c r="C94" s="1">
        <v>3591.5</v>
      </c>
      <c r="D94" s="1">
        <v>3583</v>
      </c>
      <c r="E94" s="1">
        <v>3600</v>
      </c>
      <c r="F94" s="2"/>
    </row>
    <row r="95" spans="1:8">
      <c r="A95" s="1">
        <v>27</v>
      </c>
      <c r="B95" s="1">
        <v>1.03</v>
      </c>
      <c r="C95" s="1">
        <v>111.5</v>
      </c>
      <c r="D95" s="1">
        <v>71</v>
      </c>
      <c r="E95" s="1">
        <v>212</v>
      </c>
      <c r="F95" s="2"/>
    </row>
    <row r="96" spans="1:8">
      <c r="A96" s="1">
        <v>28</v>
      </c>
      <c r="B96" s="1">
        <v>655.57500000000005</v>
      </c>
      <c r="C96" s="1">
        <v>4.9130000000000003</v>
      </c>
      <c r="D96" s="1">
        <v>0</v>
      </c>
      <c r="E96" s="1">
        <v>32</v>
      </c>
      <c r="F96" s="2"/>
    </row>
    <row r="97" spans="1:8">
      <c r="A97" s="1">
        <v>29</v>
      </c>
      <c r="B97" s="1">
        <v>0.68700000000000006</v>
      </c>
      <c r="C97" s="1">
        <v>2682.5</v>
      </c>
      <c r="D97" s="1">
        <v>2625</v>
      </c>
      <c r="E97" s="1">
        <v>2741</v>
      </c>
      <c r="F97" s="2">
        <f>(C98-C100)/(C99-C100)</f>
        <v>13.460476425049599</v>
      </c>
      <c r="G97" s="2"/>
      <c r="H97" s="2"/>
    </row>
    <row r="98" spans="1:8">
      <c r="A98" s="1">
        <v>30</v>
      </c>
      <c r="B98" s="1">
        <v>1.03</v>
      </c>
      <c r="C98" s="1">
        <v>2983.5</v>
      </c>
      <c r="D98" s="1">
        <v>2944</v>
      </c>
      <c r="E98" s="1">
        <v>3025</v>
      </c>
      <c r="F98" s="2"/>
    </row>
    <row r="99" spans="1:8">
      <c r="A99" s="1">
        <v>31</v>
      </c>
      <c r="B99" s="1">
        <v>2.06</v>
      </c>
      <c r="C99" s="1">
        <v>226.333</v>
      </c>
      <c r="D99" s="1">
        <v>157</v>
      </c>
      <c r="E99" s="1">
        <v>368</v>
      </c>
      <c r="F99" s="2"/>
    </row>
    <row r="100" spans="1:8">
      <c r="A100" s="1">
        <v>32</v>
      </c>
      <c r="B100" s="1">
        <v>805.43499999999995</v>
      </c>
      <c r="C100" s="1">
        <v>5.0599999999999996</v>
      </c>
      <c r="D100" s="1">
        <v>0</v>
      </c>
      <c r="E100" s="1">
        <v>32</v>
      </c>
      <c r="F100" s="2"/>
    </row>
    <row r="101" spans="1:8">
      <c r="A101" s="1">
        <v>33</v>
      </c>
      <c r="B101" s="1">
        <v>0.68700000000000006</v>
      </c>
      <c r="C101" s="1">
        <v>2031.25</v>
      </c>
      <c r="D101" s="1">
        <v>1918</v>
      </c>
      <c r="E101" s="1">
        <v>2137</v>
      </c>
      <c r="F101" s="2">
        <f>(C102-C104)/(C103-C104)</f>
        <v>12.824437432410413</v>
      </c>
      <c r="G101" s="2"/>
      <c r="H101" s="2"/>
    </row>
    <row r="102" spans="1:8">
      <c r="A102" s="1">
        <v>34</v>
      </c>
      <c r="B102" s="1">
        <v>0.51500000000000001</v>
      </c>
      <c r="C102" s="1">
        <v>2601.3330000000001</v>
      </c>
      <c r="D102" s="1">
        <v>2595</v>
      </c>
      <c r="E102" s="1">
        <v>2609</v>
      </c>
      <c r="F102" s="2"/>
    </row>
    <row r="103" spans="1:8">
      <c r="A103" s="1">
        <v>35</v>
      </c>
      <c r="B103" s="1">
        <v>1.5449999999999999</v>
      </c>
      <c r="C103" s="1">
        <v>206.77799999999999</v>
      </c>
      <c r="D103" s="1">
        <v>130</v>
      </c>
      <c r="E103" s="1">
        <v>297</v>
      </c>
      <c r="F103" s="2"/>
    </row>
    <row r="104" spans="1:8">
      <c r="A104" s="1">
        <v>36</v>
      </c>
      <c r="B104" s="1">
        <v>586.39499999999998</v>
      </c>
      <c r="C104" s="1">
        <v>4.2690000000000001</v>
      </c>
      <c r="D104" s="1">
        <v>0</v>
      </c>
      <c r="E104" s="1">
        <v>32</v>
      </c>
      <c r="F104" s="2"/>
    </row>
    <row r="105" spans="1:8">
      <c r="A105" s="1">
        <v>37</v>
      </c>
      <c r="B105" s="1">
        <v>0.34300000000000003</v>
      </c>
      <c r="C105" s="1">
        <v>2583.5</v>
      </c>
      <c r="D105" s="1">
        <v>2514</v>
      </c>
      <c r="E105" s="1">
        <v>2653</v>
      </c>
      <c r="F105" s="2">
        <f>(C106-C108)/(C107-C108)</f>
        <v>4.3114531223350676</v>
      </c>
      <c r="G105" s="2"/>
      <c r="H105" s="2"/>
    </row>
    <row r="106" spans="1:8">
      <c r="A106" s="1">
        <v>38</v>
      </c>
      <c r="B106" s="1">
        <v>0.17199999999999999</v>
      </c>
      <c r="C106" s="1">
        <v>3519</v>
      </c>
      <c r="D106" s="1">
        <v>3519</v>
      </c>
      <c r="E106" s="1">
        <v>3519</v>
      </c>
      <c r="F106" s="2"/>
    </row>
    <row r="107" spans="1:8">
      <c r="A107" s="1">
        <v>39</v>
      </c>
      <c r="B107" s="1">
        <v>1.5449999999999999</v>
      </c>
      <c r="C107" s="1">
        <v>820.22199999999998</v>
      </c>
      <c r="D107" s="1">
        <v>797</v>
      </c>
      <c r="E107" s="1">
        <v>841</v>
      </c>
      <c r="F107" s="2"/>
    </row>
    <row r="108" spans="1:8">
      <c r="A108" s="1">
        <v>40</v>
      </c>
      <c r="B108" s="1">
        <v>713.08100000000002</v>
      </c>
      <c r="C108" s="1">
        <v>5.2389999999999999</v>
      </c>
      <c r="D108" s="1">
        <v>0</v>
      </c>
      <c r="E108" s="1">
        <v>32</v>
      </c>
      <c r="F108" s="2"/>
    </row>
    <row r="109" spans="1:8">
      <c r="A109" s="1">
        <v>41</v>
      </c>
      <c r="B109" s="1">
        <v>4.12</v>
      </c>
      <c r="C109" s="1">
        <v>2791.4580000000001</v>
      </c>
      <c r="D109" s="1">
        <v>2061</v>
      </c>
      <c r="E109" s="1">
        <v>3375</v>
      </c>
      <c r="F109" s="2">
        <f>(C110-C112)/(C111-C112)</f>
        <v>4.4883823750475287</v>
      </c>
      <c r="G109" s="2"/>
      <c r="H109" s="2"/>
    </row>
    <row r="110" spans="1:8">
      <c r="A110" s="1">
        <v>42</v>
      </c>
      <c r="B110" s="1">
        <v>0.34300000000000003</v>
      </c>
      <c r="C110" s="1">
        <v>3050.5</v>
      </c>
      <c r="D110" s="1">
        <v>2961</v>
      </c>
      <c r="E110" s="1">
        <v>3140</v>
      </c>
      <c r="F110" s="2"/>
    </row>
    <row r="111" spans="1:8">
      <c r="A111" s="1">
        <v>43</v>
      </c>
      <c r="B111" s="1">
        <v>0.34300000000000003</v>
      </c>
      <c r="C111" s="1">
        <v>683.5</v>
      </c>
      <c r="D111" s="1">
        <v>669</v>
      </c>
      <c r="E111" s="1">
        <v>698</v>
      </c>
      <c r="F111" s="2"/>
    </row>
    <row r="112" spans="1:8">
      <c r="A112" s="1">
        <v>44</v>
      </c>
      <c r="B112" s="1">
        <v>776.93899999999996</v>
      </c>
      <c r="C112" s="1">
        <v>4.9619999999999997</v>
      </c>
      <c r="D112" s="1">
        <v>0</v>
      </c>
      <c r="E112" s="1">
        <v>32</v>
      </c>
      <c r="F112" s="2"/>
    </row>
    <row r="113" spans="1:8">
      <c r="A113" s="1" t="s">
        <v>1</v>
      </c>
      <c r="F113" s="2"/>
    </row>
    <row r="114" spans="1:8">
      <c r="A114" s="1">
        <v>1</v>
      </c>
      <c r="B114" s="1">
        <v>0.34300000000000003</v>
      </c>
      <c r="C114" s="1">
        <v>1342</v>
      </c>
      <c r="D114" s="1">
        <v>1302</v>
      </c>
      <c r="E114" s="1">
        <v>1382</v>
      </c>
      <c r="F114" s="2">
        <f>(C115-C117)/(C116-C117)</f>
        <v>5.2264250575932847</v>
      </c>
      <c r="G114" s="2"/>
      <c r="H114" s="2"/>
    </row>
    <row r="115" spans="1:8">
      <c r="A115" s="1">
        <v>2</v>
      </c>
      <c r="B115" s="1">
        <v>1.03</v>
      </c>
      <c r="C115" s="1">
        <v>2010.8330000000001</v>
      </c>
      <c r="D115" s="1">
        <v>1796</v>
      </c>
      <c r="E115" s="1">
        <v>2235</v>
      </c>
      <c r="F115" s="2"/>
    </row>
    <row r="116" spans="1:8">
      <c r="A116" s="1">
        <v>3</v>
      </c>
      <c r="B116" s="1">
        <v>3.4329999999999998</v>
      </c>
      <c r="C116" s="1">
        <v>466.1</v>
      </c>
      <c r="D116" s="1">
        <v>303</v>
      </c>
      <c r="E116" s="1">
        <v>571</v>
      </c>
      <c r="F116" s="2"/>
    </row>
    <row r="117" spans="1:8">
      <c r="A117" s="1">
        <v>4</v>
      </c>
      <c r="B117" s="1">
        <v>1070.652</v>
      </c>
      <c r="C117" s="1">
        <v>100.60599999999999</v>
      </c>
      <c r="D117" s="1">
        <v>0</v>
      </c>
      <c r="E117" s="1">
        <v>357</v>
      </c>
      <c r="F117" s="2"/>
    </row>
    <row r="118" spans="1:8">
      <c r="A118" s="1">
        <v>5</v>
      </c>
      <c r="B118" s="1">
        <v>0.68700000000000006</v>
      </c>
      <c r="C118" s="1">
        <v>2984.75</v>
      </c>
      <c r="D118" s="1">
        <v>2828</v>
      </c>
      <c r="E118" s="1">
        <v>3204</v>
      </c>
      <c r="F118" s="2">
        <f>(C119-C121)/(C120-C121)</f>
        <v>4.6423506770995946</v>
      </c>
      <c r="G118" s="2"/>
      <c r="H118" s="2"/>
    </row>
    <row r="119" spans="1:8">
      <c r="A119" s="1">
        <v>6</v>
      </c>
      <c r="B119" s="1">
        <v>0.68700000000000006</v>
      </c>
      <c r="C119" s="1">
        <v>3912.5</v>
      </c>
      <c r="D119" s="1">
        <v>3821</v>
      </c>
      <c r="E119" s="1">
        <v>3977</v>
      </c>
      <c r="F119" s="2"/>
    </row>
    <row r="120" spans="1:8">
      <c r="A120" s="1">
        <v>7</v>
      </c>
      <c r="B120" s="1">
        <v>1.5449999999999999</v>
      </c>
      <c r="C120" s="1">
        <v>925.88900000000001</v>
      </c>
      <c r="D120" s="1">
        <v>828</v>
      </c>
      <c r="E120" s="1">
        <v>1105</v>
      </c>
      <c r="F120" s="2"/>
    </row>
    <row r="121" spans="1:8">
      <c r="A121" s="1">
        <v>8</v>
      </c>
      <c r="B121" s="1">
        <v>820.37</v>
      </c>
      <c r="C121" s="1">
        <v>105.92100000000001</v>
      </c>
      <c r="D121" s="1">
        <v>0</v>
      </c>
      <c r="E121" s="1">
        <v>357</v>
      </c>
      <c r="F121" s="2"/>
    </row>
    <row r="122" spans="1:8">
      <c r="A122" s="1">
        <v>9</v>
      </c>
      <c r="B122" s="1">
        <v>1.5449999999999999</v>
      </c>
      <c r="C122" s="1">
        <v>2517.3330000000001</v>
      </c>
      <c r="D122" s="1">
        <v>2187</v>
      </c>
      <c r="E122" s="1">
        <v>2815</v>
      </c>
      <c r="F122" s="2">
        <f>(C123-C125)/(C124-C125)</f>
        <v>3.8517055071521269</v>
      </c>
      <c r="G122" s="2"/>
      <c r="H122" s="2"/>
    </row>
    <row r="123" spans="1:8">
      <c r="A123" s="1">
        <v>10</v>
      </c>
      <c r="B123" s="1">
        <v>0.68700000000000006</v>
      </c>
      <c r="C123" s="1">
        <v>2755.75</v>
      </c>
      <c r="D123" s="1">
        <v>2629</v>
      </c>
      <c r="E123" s="1">
        <v>2885</v>
      </c>
      <c r="F123" s="2"/>
    </row>
    <row r="124" spans="1:8">
      <c r="A124" s="1">
        <v>11</v>
      </c>
      <c r="B124" s="1">
        <v>2.06</v>
      </c>
      <c r="C124" s="1">
        <v>791.25</v>
      </c>
      <c r="D124" s="1">
        <v>701</v>
      </c>
      <c r="E124" s="1">
        <v>904</v>
      </c>
      <c r="F124" s="2"/>
    </row>
    <row r="125" spans="1:8">
      <c r="A125" s="1">
        <v>12</v>
      </c>
      <c r="B125" s="1">
        <v>898.81899999999996</v>
      </c>
      <c r="C125" s="1">
        <v>102.364</v>
      </c>
      <c r="D125" s="1">
        <v>0</v>
      </c>
      <c r="E125" s="1">
        <v>357</v>
      </c>
      <c r="F125" s="2"/>
    </row>
    <row r="126" spans="1:8">
      <c r="A126" s="1">
        <v>13</v>
      </c>
      <c r="B126" s="1">
        <v>1.03</v>
      </c>
      <c r="C126" s="1">
        <v>2315.1669999999999</v>
      </c>
      <c r="D126" s="1">
        <v>2219</v>
      </c>
      <c r="E126" s="1">
        <v>2421</v>
      </c>
      <c r="F126" s="2">
        <f>(C127-C129)/(C128-C129)</f>
        <v>6.7480594895743495</v>
      </c>
      <c r="G126" s="2"/>
      <c r="H126" s="2"/>
    </row>
    <row r="127" spans="1:8">
      <c r="A127" s="1">
        <v>14</v>
      </c>
      <c r="B127" s="1">
        <v>1.5449999999999999</v>
      </c>
      <c r="C127" s="1">
        <v>2531.556</v>
      </c>
      <c r="D127" s="1">
        <v>2240</v>
      </c>
      <c r="E127" s="1">
        <v>2640</v>
      </c>
      <c r="F127" s="2"/>
    </row>
    <row r="128" spans="1:8">
      <c r="A128" s="1">
        <v>15</v>
      </c>
      <c r="B128" s="1">
        <v>2.5750000000000002</v>
      </c>
      <c r="C128" s="1">
        <v>458.8</v>
      </c>
      <c r="D128" s="1">
        <v>362</v>
      </c>
      <c r="E128" s="1">
        <v>550</v>
      </c>
      <c r="F128" s="2"/>
    </row>
    <row r="129" spans="1:8">
      <c r="A129" s="1">
        <v>16</v>
      </c>
      <c r="B129" s="1">
        <v>931.60599999999999</v>
      </c>
      <c r="C129" s="1">
        <v>98.198999999999998</v>
      </c>
      <c r="D129" s="1">
        <v>0</v>
      </c>
      <c r="E129" s="1">
        <v>357</v>
      </c>
      <c r="F129" s="2"/>
    </row>
    <row r="130" spans="1:8">
      <c r="A130" s="1">
        <v>17</v>
      </c>
      <c r="B130" s="1">
        <v>0.34300000000000003</v>
      </c>
      <c r="C130" s="1">
        <v>1750.5</v>
      </c>
      <c r="D130" s="1">
        <v>1685</v>
      </c>
      <c r="E130" s="1">
        <v>1816</v>
      </c>
      <c r="F130" s="2">
        <f>(C131-C133)/(C132-C133)</f>
        <v>5.567430941521577</v>
      </c>
      <c r="G130" s="2"/>
      <c r="H130" s="2"/>
    </row>
    <row r="131" spans="1:8">
      <c r="A131" s="1">
        <v>18</v>
      </c>
      <c r="B131" s="1">
        <v>0.51500000000000001</v>
      </c>
      <c r="C131" s="1">
        <v>2719</v>
      </c>
      <c r="D131" s="1">
        <v>2677</v>
      </c>
      <c r="E131" s="1">
        <v>2756</v>
      </c>
      <c r="F131" s="2"/>
    </row>
    <row r="132" spans="1:8">
      <c r="A132" s="1">
        <v>19</v>
      </c>
      <c r="B132" s="1">
        <v>7.21</v>
      </c>
      <c r="C132" s="1">
        <v>574.952</v>
      </c>
      <c r="D132" s="1">
        <v>433</v>
      </c>
      <c r="E132" s="1">
        <v>790</v>
      </c>
      <c r="F132" s="2"/>
    </row>
    <row r="133" spans="1:8">
      <c r="A133" s="1">
        <v>20</v>
      </c>
      <c r="B133" s="1">
        <v>854.35900000000004</v>
      </c>
      <c r="C133" s="1">
        <v>105.53100000000001</v>
      </c>
      <c r="D133" s="1">
        <v>0</v>
      </c>
      <c r="E133" s="1">
        <v>350</v>
      </c>
      <c r="F133" s="2"/>
    </row>
    <row r="134" spans="1:8">
      <c r="A134" s="1">
        <v>21</v>
      </c>
      <c r="B134" s="1">
        <v>1.03</v>
      </c>
      <c r="C134" s="1">
        <v>1542</v>
      </c>
      <c r="D134" s="1">
        <v>1378</v>
      </c>
      <c r="E134" s="1">
        <v>1771</v>
      </c>
      <c r="F134" s="2">
        <f>(C135-C137)/(C136-C137)</f>
        <v>8.3313323617525388</v>
      </c>
      <c r="G134" s="2"/>
      <c r="H134" s="2"/>
    </row>
    <row r="135" spans="1:8">
      <c r="A135" s="1">
        <v>22</v>
      </c>
      <c r="B135" s="1">
        <v>2.5750000000000002</v>
      </c>
      <c r="C135" s="1">
        <v>3079.067</v>
      </c>
      <c r="D135" s="1">
        <v>2477</v>
      </c>
      <c r="E135" s="1">
        <v>3566</v>
      </c>
      <c r="F135" s="2"/>
    </row>
    <row r="136" spans="1:8">
      <c r="A136" s="1">
        <v>23</v>
      </c>
      <c r="B136" s="1">
        <v>2.06</v>
      </c>
      <c r="C136" s="1">
        <v>458.16699999999997</v>
      </c>
      <c r="D136" s="1">
        <v>363</v>
      </c>
      <c r="E136" s="1">
        <v>715</v>
      </c>
      <c r="F136" s="2"/>
    </row>
    <row r="137" spans="1:8">
      <c r="A137" s="1">
        <v>24</v>
      </c>
      <c r="B137" s="1">
        <v>987.22500000000002</v>
      </c>
      <c r="C137" s="1">
        <v>100.67400000000001</v>
      </c>
      <c r="D137" s="1">
        <v>0</v>
      </c>
      <c r="E137" s="1">
        <v>357</v>
      </c>
      <c r="F137" s="2"/>
    </row>
    <row r="138" spans="1:8">
      <c r="A138" s="1">
        <v>25</v>
      </c>
      <c r="B138" s="1">
        <v>0.85799999999999998</v>
      </c>
      <c r="C138" s="1">
        <v>2655</v>
      </c>
      <c r="D138" s="1">
        <v>2292</v>
      </c>
      <c r="E138" s="1">
        <v>3061</v>
      </c>
      <c r="F138" s="2">
        <f>(C139-C141)/(C140-C141)</f>
        <v>4.7307229945264462</v>
      </c>
      <c r="G138" s="2"/>
      <c r="H138" s="2"/>
    </row>
    <row r="139" spans="1:8">
      <c r="A139" s="1">
        <v>26</v>
      </c>
      <c r="B139" s="1">
        <v>1.03</v>
      </c>
      <c r="C139" s="1">
        <v>3398.6669999999999</v>
      </c>
      <c r="D139" s="1">
        <v>3179</v>
      </c>
      <c r="E139" s="1">
        <v>3527</v>
      </c>
      <c r="F139" s="2"/>
    </row>
    <row r="140" spans="1:8">
      <c r="A140" s="1">
        <v>27</v>
      </c>
      <c r="B140" s="1">
        <v>2.7469999999999999</v>
      </c>
      <c r="C140" s="1">
        <v>801.125</v>
      </c>
      <c r="D140" s="1">
        <v>675</v>
      </c>
      <c r="E140" s="1">
        <v>1253</v>
      </c>
      <c r="F140" s="2"/>
    </row>
    <row r="141" spans="1:8">
      <c r="A141" s="1">
        <v>28</v>
      </c>
      <c r="B141" s="1">
        <v>901.22199999999998</v>
      </c>
      <c r="C141" s="1">
        <v>104.86799999999999</v>
      </c>
      <c r="D141" s="1">
        <v>0</v>
      </c>
      <c r="E141" s="1">
        <v>357</v>
      </c>
      <c r="F141" s="2"/>
    </row>
    <row r="142" spans="1:8">
      <c r="A142" s="1">
        <v>29</v>
      </c>
      <c r="B142" s="1">
        <v>1.03</v>
      </c>
      <c r="C142" s="1">
        <v>3282.3330000000001</v>
      </c>
      <c r="D142" s="1">
        <v>2965</v>
      </c>
      <c r="E142" s="1">
        <v>3624</v>
      </c>
      <c r="F142" s="2">
        <f>(C143-C145)/(C144-C145)</f>
        <v>8.1246105919003107</v>
      </c>
      <c r="G142" s="2"/>
      <c r="H142" s="2"/>
    </row>
    <row r="143" spans="1:8">
      <c r="A143" s="1">
        <v>30</v>
      </c>
      <c r="B143" s="1">
        <v>0.68700000000000006</v>
      </c>
      <c r="C143" s="1">
        <v>4013</v>
      </c>
      <c r="D143" s="1">
        <v>3992</v>
      </c>
      <c r="E143" s="1">
        <v>4033</v>
      </c>
      <c r="F143" s="2"/>
    </row>
    <row r="144" spans="1:8">
      <c r="A144" s="1">
        <v>31</v>
      </c>
      <c r="B144" s="1">
        <v>0.34300000000000003</v>
      </c>
      <c r="C144" s="1">
        <v>582.5</v>
      </c>
      <c r="D144" s="1">
        <v>540</v>
      </c>
      <c r="E144" s="1">
        <v>625</v>
      </c>
      <c r="F144" s="2"/>
    </row>
    <row r="145" spans="1:8">
      <c r="A145" s="1">
        <v>32</v>
      </c>
      <c r="B145" s="1">
        <v>1011.6</v>
      </c>
      <c r="C145" s="1">
        <v>101</v>
      </c>
      <c r="D145" s="1">
        <v>0</v>
      </c>
      <c r="E145" s="1">
        <v>357</v>
      </c>
      <c r="F145" s="2"/>
    </row>
    <row r="146" spans="1:8">
      <c r="A146" s="1">
        <v>33</v>
      </c>
      <c r="B146" s="1">
        <v>1.03</v>
      </c>
      <c r="C146" s="1">
        <v>2459.3330000000001</v>
      </c>
      <c r="D146" s="1">
        <v>2082</v>
      </c>
      <c r="E146" s="1">
        <v>2915</v>
      </c>
      <c r="F146" s="2">
        <f>(C147-C149)/(C148-C149)</f>
        <v>7.0656163216037777</v>
      </c>
      <c r="G146" s="2"/>
      <c r="H146" s="2"/>
    </row>
    <row r="147" spans="1:8">
      <c r="A147" s="1">
        <v>34</v>
      </c>
      <c r="B147" s="1">
        <v>0.68700000000000006</v>
      </c>
      <c r="C147" s="1">
        <v>3506.5</v>
      </c>
      <c r="D147" s="1">
        <v>3345</v>
      </c>
      <c r="E147" s="1">
        <v>3638</v>
      </c>
      <c r="F147" s="2"/>
    </row>
    <row r="148" spans="1:8">
      <c r="A148" s="1">
        <v>35</v>
      </c>
      <c r="B148" s="1">
        <v>1.5449999999999999</v>
      </c>
      <c r="C148" s="1">
        <v>531.66700000000003</v>
      </c>
      <c r="D148" s="1">
        <v>464</v>
      </c>
      <c r="E148" s="1">
        <v>580</v>
      </c>
      <c r="F148" s="2"/>
    </row>
    <row r="149" spans="1:8">
      <c r="A149" s="1">
        <v>36</v>
      </c>
      <c r="B149" s="1">
        <v>649.22299999999996</v>
      </c>
      <c r="C149" s="1">
        <v>41.225000000000001</v>
      </c>
      <c r="D149" s="1">
        <v>0</v>
      </c>
      <c r="E149" s="1">
        <v>153</v>
      </c>
      <c r="F149" s="2"/>
    </row>
    <row r="150" spans="1:8">
      <c r="A150" s="1">
        <v>37</v>
      </c>
      <c r="B150" s="1">
        <v>1.03</v>
      </c>
      <c r="C150" s="1">
        <v>2336.3330000000001</v>
      </c>
      <c r="D150" s="1">
        <v>2154</v>
      </c>
      <c r="E150" s="1">
        <v>2604</v>
      </c>
      <c r="F150" s="2">
        <f>(C151-C153)/(C152-C153)</f>
        <v>4.8562220849261815</v>
      </c>
      <c r="G150" s="2"/>
      <c r="H150" s="2"/>
    </row>
    <row r="151" spans="1:8">
      <c r="A151" s="1">
        <v>38</v>
      </c>
      <c r="B151" s="1">
        <v>0.68700000000000006</v>
      </c>
      <c r="C151" s="1">
        <v>3060.25</v>
      </c>
      <c r="D151" s="1">
        <v>2946</v>
      </c>
      <c r="E151" s="1">
        <v>3147</v>
      </c>
      <c r="F151" s="2"/>
    </row>
    <row r="152" spans="1:8">
      <c r="A152" s="1">
        <v>39</v>
      </c>
      <c r="B152" s="1">
        <v>2.7469999999999999</v>
      </c>
      <c r="C152" s="1">
        <v>663.5</v>
      </c>
      <c r="D152" s="1">
        <v>569</v>
      </c>
      <c r="E152" s="1">
        <v>773</v>
      </c>
      <c r="F152" s="2"/>
    </row>
    <row r="153" spans="1:8">
      <c r="A153" s="1">
        <v>40</v>
      </c>
      <c r="B153" s="1">
        <v>836.33399999999995</v>
      </c>
      <c r="C153" s="1">
        <v>41.972000000000001</v>
      </c>
      <c r="D153" s="1">
        <v>0</v>
      </c>
      <c r="E153" s="1">
        <v>153</v>
      </c>
      <c r="F153" s="2"/>
    </row>
    <row r="154" spans="1:8">
      <c r="A154" s="1">
        <v>41</v>
      </c>
      <c r="B154" s="1">
        <v>0.68700000000000006</v>
      </c>
      <c r="C154" s="1">
        <v>2208</v>
      </c>
      <c r="D154" s="1">
        <v>1988</v>
      </c>
      <c r="E154" s="1">
        <v>2475</v>
      </c>
      <c r="F154" s="2">
        <f>(C155-C157)/(C156-C157)</f>
        <v>5.3122644895890723</v>
      </c>
      <c r="G154" s="2"/>
      <c r="H154" s="2"/>
    </row>
    <row r="155" spans="1:8">
      <c r="A155" s="1">
        <v>42</v>
      </c>
      <c r="B155" s="1">
        <v>0.68700000000000006</v>
      </c>
      <c r="C155" s="1">
        <v>2809</v>
      </c>
      <c r="D155" s="1">
        <v>2622</v>
      </c>
      <c r="E155" s="1">
        <v>2941</v>
      </c>
      <c r="F155" s="2"/>
    </row>
    <row r="156" spans="1:8">
      <c r="A156" s="1">
        <v>43</v>
      </c>
      <c r="B156" s="1">
        <v>1.5449999999999999</v>
      </c>
      <c r="C156" s="1">
        <v>562.55600000000004</v>
      </c>
      <c r="D156" s="1">
        <v>511</v>
      </c>
      <c r="E156" s="1">
        <v>615</v>
      </c>
      <c r="F156" s="2"/>
    </row>
    <row r="157" spans="1:8">
      <c r="A157" s="1">
        <v>44</v>
      </c>
      <c r="B157" s="1">
        <v>746.72699999999998</v>
      </c>
      <c r="C157" s="1">
        <v>41.613</v>
      </c>
      <c r="D157" s="1">
        <v>0</v>
      </c>
      <c r="E157" s="1">
        <v>153</v>
      </c>
      <c r="F157" s="2"/>
    </row>
    <row r="158" spans="1:8">
      <c r="A158" s="1">
        <v>45</v>
      </c>
      <c r="B158" s="1">
        <v>1.373</v>
      </c>
      <c r="C158" s="1">
        <v>3184.625</v>
      </c>
      <c r="D158" s="1">
        <v>2809</v>
      </c>
      <c r="E158" s="1">
        <v>3498</v>
      </c>
      <c r="F158" s="2">
        <f>(C159-C161)/(C160-C161)</f>
        <v>7.792466967305975</v>
      </c>
      <c r="G158" s="2"/>
      <c r="H158" s="2"/>
    </row>
    <row r="159" spans="1:8">
      <c r="A159" s="1">
        <v>46</v>
      </c>
      <c r="B159" s="1">
        <v>1.5449999999999999</v>
      </c>
      <c r="C159" s="1">
        <v>3909.1109999999999</v>
      </c>
      <c r="D159" s="1">
        <v>3789</v>
      </c>
      <c r="E159" s="1">
        <v>3998</v>
      </c>
      <c r="F159" s="2"/>
    </row>
    <row r="160" spans="1:8">
      <c r="A160" s="1">
        <v>47</v>
      </c>
      <c r="B160" s="1">
        <v>1.5449999999999999</v>
      </c>
      <c r="C160" s="1">
        <v>509.55599999999998</v>
      </c>
      <c r="D160" s="1">
        <v>426</v>
      </c>
      <c r="E160" s="1">
        <v>624</v>
      </c>
      <c r="F160" s="2"/>
    </row>
    <row r="161" spans="1:8">
      <c r="A161" s="1">
        <v>48</v>
      </c>
      <c r="B161" s="1">
        <v>557.72799999999995</v>
      </c>
      <c r="C161" s="1">
        <v>9.0670000000000002</v>
      </c>
      <c r="D161" s="1">
        <v>0</v>
      </c>
      <c r="E161" s="1">
        <v>57</v>
      </c>
      <c r="F161" s="2"/>
    </row>
    <row r="162" spans="1:8">
      <c r="A162" s="1" t="s">
        <v>0</v>
      </c>
    </row>
    <row r="163" spans="1:8">
      <c r="A163" s="1">
        <v>1</v>
      </c>
      <c r="B163" s="1">
        <v>0.68700000000000006</v>
      </c>
      <c r="C163" s="1">
        <v>2763.5</v>
      </c>
      <c r="D163" s="1">
        <v>2580</v>
      </c>
      <c r="E163" s="1">
        <v>2908</v>
      </c>
      <c r="F163" s="2">
        <f>(C164-C166)/(C165-C166)</f>
        <v>6.6469992870836556</v>
      </c>
      <c r="G163" s="2"/>
      <c r="H163" s="2"/>
    </row>
    <row r="164" spans="1:8">
      <c r="A164" s="1">
        <v>2</v>
      </c>
      <c r="B164" s="1">
        <v>0.34300000000000003</v>
      </c>
      <c r="C164" s="1">
        <v>3658</v>
      </c>
      <c r="D164" s="1">
        <v>3599</v>
      </c>
      <c r="E164" s="1">
        <v>3717</v>
      </c>
      <c r="F164" s="2"/>
    </row>
    <row r="165" spans="1:8">
      <c r="A165" s="1">
        <v>3</v>
      </c>
      <c r="B165" s="1">
        <v>1.03</v>
      </c>
      <c r="C165" s="1">
        <v>600.5</v>
      </c>
      <c r="D165" s="1">
        <v>496</v>
      </c>
      <c r="E165" s="1">
        <v>661</v>
      </c>
      <c r="F165" s="2"/>
    </row>
    <row r="166" spans="1:8">
      <c r="A166" s="1">
        <v>4</v>
      </c>
      <c r="B166" s="1">
        <v>845.947</v>
      </c>
      <c r="C166" s="1">
        <v>59.061999999999998</v>
      </c>
      <c r="D166" s="1">
        <v>0</v>
      </c>
      <c r="E166" s="1">
        <v>237</v>
      </c>
      <c r="F166" s="2"/>
    </row>
    <row r="167" spans="1:8">
      <c r="A167" s="1">
        <v>5</v>
      </c>
      <c r="B167" s="1">
        <v>0.68700000000000006</v>
      </c>
      <c r="C167" s="1">
        <v>2458</v>
      </c>
      <c r="D167" s="1">
        <v>2353</v>
      </c>
      <c r="E167" s="1">
        <v>2570</v>
      </c>
      <c r="F167" s="2">
        <f>(C168-C170)/(C169-C170)</f>
        <v>4.5229245379352596</v>
      </c>
      <c r="G167" s="2"/>
      <c r="H167" s="2"/>
    </row>
    <row r="168" spans="1:8">
      <c r="A168" s="1">
        <v>6</v>
      </c>
      <c r="B168" s="1">
        <v>2.7469999999999999</v>
      </c>
      <c r="C168" s="1">
        <v>3691.25</v>
      </c>
      <c r="D168" s="1">
        <v>3342</v>
      </c>
      <c r="E168" s="1">
        <v>3879</v>
      </c>
      <c r="F168" s="2"/>
    </row>
    <row r="169" spans="1:8">
      <c r="A169" s="1">
        <v>7</v>
      </c>
      <c r="B169" s="1">
        <v>2.06</v>
      </c>
      <c r="C169" s="1">
        <v>862.25</v>
      </c>
      <c r="D169" s="1">
        <v>736</v>
      </c>
      <c r="E169" s="1">
        <v>1054</v>
      </c>
      <c r="F169" s="2"/>
    </row>
    <row r="170" spans="1:8">
      <c r="A170" s="1">
        <v>8</v>
      </c>
      <c r="B170" s="1">
        <v>865.173</v>
      </c>
      <c r="C170" s="1">
        <v>59.223999999999997</v>
      </c>
      <c r="D170" s="1">
        <v>0</v>
      </c>
      <c r="E170" s="1">
        <v>237</v>
      </c>
      <c r="F170" s="2"/>
    </row>
    <row r="171" spans="1:8">
      <c r="A171" s="1">
        <v>9</v>
      </c>
      <c r="B171" s="1">
        <v>1.5449999999999999</v>
      </c>
      <c r="C171" s="1">
        <v>2582.8890000000001</v>
      </c>
      <c r="D171" s="1">
        <v>2235</v>
      </c>
      <c r="E171" s="1">
        <v>3207</v>
      </c>
      <c r="F171" s="2">
        <f>(C172-C174)/(C173-C174)</f>
        <v>5.6020242996217604</v>
      </c>
      <c r="G171" s="2"/>
      <c r="H171" s="2"/>
    </row>
    <row r="172" spans="1:8">
      <c r="A172" s="1">
        <v>10</v>
      </c>
      <c r="B172" s="1">
        <v>0.34300000000000003</v>
      </c>
      <c r="C172" s="1">
        <v>3407</v>
      </c>
      <c r="D172" s="1">
        <v>3396</v>
      </c>
      <c r="E172" s="1">
        <v>3418</v>
      </c>
      <c r="F172" s="2"/>
    </row>
    <row r="173" spans="1:8">
      <c r="A173" s="1">
        <v>11</v>
      </c>
      <c r="B173" s="1">
        <v>2.06</v>
      </c>
      <c r="C173" s="1">
        <v>654.83299999999997</v>
      </c>
      <c r="D173" s="1">
        <v>555</v>
      </c>
      <c r="E173" s="1">
        <v>805</v>
      </c>
      <c r="F173" s="2"/>
    </row>
    <row r="174" spans="1:8">
      <c r="A174" s="1">
        <v>12</v>
      </c>
      <c r="B174" s="1">
        <v>1043.701</v>
      </c>
      <c r="C174" s="1">
        <v>56.798999999999999</v>
      </c>
      <c r="D174" s="1">
        <v>0</v>
      </c>
      <c r="E174" s="1">
        <v>237</v>
      </c>
      <c r="F174" s="2"/>
    </row>
    <row r="175" spans="1:8">
      <c r="A175" s="1">
        <v>13</v>
      </c>
      <c r="B175" s="1">
        <v>0.17199999999999999</v>
      </c>
      <c r="C175" s="1">
        <v>2273</v>
      </c>
      <c r="D175" s="1">
        <v>2273</v>
      </c>
      <c r="E175" s="1">
        <v>2273</v>
      </c>
      <c r="F175" s="2">
        <f>(C176-C178)/(C177-C178)</f>
        <v>4.3248078067067199</v>
      </c>
      <c r="G175" s="2"/>
      <c r="H175" s="2"/>
    </row>
    <row r="176" spans="1:8">
      <c r="A176" s="1">
        <v>14</v>
      </c>
      <c r="B176" s="1">
        <v>0.34300000000000003</v>
      </c>
      <c r="C176" s="1">
        <v>2904.5</v>
      </c>
      <c r="D176" s="1">
        <v>2816</v>
      </c>
      <c r="E176" s="1">
        <v>2993</v>
      </c>
      <c r="F176" s="2"/>
    </row>
    <row r="177" spans="1:8">
      <c r="A177" s="1">
        <v>15</v>
      </c>
      <c r="B177" s="1">
        <v>1.03</v>
      </c>
      <c r="C177" s="1">
        <v>719.16700000000003</v>
      </c>
      <c r="D177" s="1">
        <v>695</v>
      </c>
      <c r="E177" s="1">
        <v>747</v>
      </c>
      <c r="F177" s="2"/>
    </row>
    <row r="178" spans="1:8">
      <c r="A178" s="1">
        <v>16</v>
      </c>
      <c r="B178" s="1">
        <v>766.29600000000005</v>
      </c>
      <c r="C178" s="1">
        <v>61.886000000000003</v>
      </c>
      <c r="D178" s="1">
        <v>0</v>
      </c>
      <c r="E178" s="1">
        <v>233</v>
      </c>
      <c r="F178" s="2"/>
    </row>
    <row r="179" spans="1:8">
      <c r="A179" s="1">
        <v>17</v>
      </c>
      <c r="B179" s="1">
        <v>0.34300000000000003</v>
      </c>
      <c r="C179" s="1">
        <v>2539</v>
      </c>
      <c r="D179" s="1">
        <v>2491</v>
      </c>
      <c r="E179" s="1">
        <v>2587</v>
      </c>
      <c r="F179" s="2">
        <f>(C180-C182)/(C181-C182)</f>
        <v>5.8492826312270463</v>
      </c>
      <c r="G179" s="2"/>
      <c r="H179" s="2"/>
    </row>
    <row r="180" spans="1:8">
      <c r="A180" s="1">
        <v>18</v>
      </c>
      <c r="B180" s="1">
        <v>0.68700000000000006</v>
      </c>
      <c r="C180" s="1">
        <v>3112.75</v>
      </c>
      <c r="D180" s="1">
        <v>3058</v>
      </c>
      <c r="E180" s="1">
        <v>3152</v>
      </c>
      <c r="F180" s="2"/>
    </row>
    <row r="181" spans="1:8">
      <c r="A181" s="1">
        <v>19</v>
      </c>
      <c r="B181" s="1">
        <v>4.8070000000000004</v>
      </c>
      <c r="C181" s="1">
        <v>581.53599999999994</v>
      </c>
      <c r="D181" s="1">
        <v>427</v>
      </c>
      <c r="E181" s="1">
        <v>1030</v>
      </c>
      <c r="F181" s="2"/>
    </row>
    <row r="182" spans="1:8">
      <c r="A182" s="1">
        <v>20</v>
      </c>
      <c r="B182" s="1">
        <v>915.298</v>
      </c>
      <c r="C182" s="1">
        <v>59.558999999999997</v>
      </c>
      <c r="D182" s="1">
        <v>0</v>
      </c>
      <c r="E182" s="1">
        <v>237</v>
      </c>
      <c r="F182" s="2"/>
    </row>
    <row r="183" spans="1:8">
      <c r="A183" s="1">
        <v>21</v>
      </c>
      <c r="B183" s="1">
        <v>0.68700000000000006</v>
      </c>
      <c r="C183" s="1">
        <v>1783.75</v>
      </c>
      <c r="D183" s="1">
        <v>1606</v>
      </c>
      <c r="E183" s="1">
        <v>1941</v>
      </c>
      <c r="F183" s="2">
        <f>(C184-C186)/(C185-C186)</f>
        <v>4.5422186224110286</v>
      </c>
      <c r="G183" s="2"/>
      <c r="H183" s="2"/>
    </row>
    <row r="184" spans="1:8">
      <c r="A184" s="1">
        <v>22</v>
      </c>
      <c r="B184" s="1">
        <v>1.5449999999999999</v>
      </c>
      <c r="C184" s="1">
        <v>2807.444</v>
      </c>
      <c r="D184" s="1">
        <v>2662</v>
      </c>
      <c r="E184" s="1">
        <v>2915</v>
      </c>
      <c r="F184" s="2"/>
    </row>
    <row r="185" spans="1:8">
      <c r="A185" s="1">
        <v>23</v>
      </c>
      <c r="B185" s="1">
        <v>10.815</v>
      </c>
      <c r="C185" s="1">
        <v>664.50800000000004</v>
      </c>
      <c r="D185" s="1">
        <v>392</v>
      </c>
      <c r="E185" s="1">
        <v>1748</v>
      </c>
      <c r="F185" s="2"/>
    </row>
    <row r="186" spans="1:8">
      <c r="A186" s="1">
        <v>24</v>
      </c>
      <c r="B186" s="1">
        <v>961.30399999999997</v>
      </c>
      <c r="C186" s="1">
        <v>59.537999999999997</v>
      </c>
      <c r="D186" s="1">
        <v>0</v>
      </c>
      <c r="E186" s="1">
        <v>258</v>
      </c>
      <c r="F186" s="2"/>
    </row>
    <row r="187" spans="1:8">
      <c r="A187" s="1">
        <v>25</v>
      </c>
      <c r="B187" s="1">
        <v>2.7469999999999999</v>
      </c>
      <c r="C187" s="1">
        <v>2542.25</v>
      </c>
      <c r="D187" s="1">
        <v>2134</v>
      </c>
      <c r="E187" s="1">
        <v>2919</v>
      </c>
      <c r="F187" s="2">
        <f>(C188-C190)/(C189-C190)</f>
        <v>7.7285510133058875</v>
      </c>
      <c r="G187" s="2"/>
      <c r="H187" s="2"/>
    </row>
    <row r="188" spans="1:8">
      <c r="A188" s="1">
        <v>26</v>
      </c>
      <c r="B188" s="1">
        <v>0.34300000000000003</v>
      </c>
      <c r="C188" s="1">
        <v>3195</v>
      </c>
      <c r="D188" s="1">
        <v>3064</v>
      </c>
      <c r="E188" s="1">
        <v>3326</v>
      </c>
      <c r="F188" s="2"/>
    </row>
    <row r="189" spans="1:8">
      <c r="A189" s="1">
        <v>27</v>
      </c>
      <c r="B189" s="1">
        <v>2.5750000000000002</v>
      </c>
      <c r="C189" s="1">
        <v>468.86700000000002</v>
      </c>
      <c r="D189" s="1">
        <v>402</v>
      </c>
      <c r="E189" s="1">
        <v>521</v>
      </c>
      <c r="F189" s="2"/>
    </row>
    <row r="190" spans="1:8">
      <c r="A190" s="1">
        <v>28</v>
      </c>
      <c r="B190" s="1">
        <v>655.05999999999995</v>
      </c>
      <c r="C190" s="1">
        <v>63.707999999999998</v>
      </c>
      <c r="D190" s="1">
        <v>0</v>
      </c>
      <c r="E190" s="1">
        <v>237</v>
      </c>
      <c r="F190" s="2"/>
    </row>
    <row r="191" spans="1:8">
      <c r="A191" s="1">
        <v>29</v>
      </c>
      <c r="B191" s="1">
        <v>1.5449999999999999</v>
      </c>
      <c r="C191" s="1">
        <v>3027</v>
      </c>
      <c r="D191" s="1">
        <v>2764</v>
      </c>
      <c r="E191" s="1">
        <v>3452</v>
      </c>
      <c r="F191" s="2">
        <f>(C192-C194)/(C193-C194)</f>
        <v>7.8830799379741769</v>
      </c>
      <c r="G191" s="2"/>
      <c r="H191" s="2"/>
    </row>
    <row r="192" spans="1:8">
      <c r="A192" s="1">
        <v>30</v>
      </c>
      <c r="B192" s="1">
        <v>1.03</v>
      </c>
      <c r="C192" s="1">
        <v>3433.1669999999999</v>
      </c>
      <c r="D192" s="1">
        <v>3312</v>
      </c>
      <c r="E192" s="1">
        <v>3547</v>
      </c>
      <c r="F192" s="2"/>
    </row>
    <row r="193" spans="1:8">
      <c r="A193" s="1">
        <v>31</v>
      </c>
      <c r="B193" s="1">
        <v>3.4329999999999998</v>
      </c>
      <c r="C193" s="1">
        <v>454.7</v>
      </c>
      <c r="D193" s="1">
        <v>310</v>
      </c>
      <c r="E193" s="1">
        <v>740</v>
      </c>
      <c r="F193" s="2"/>
    </row>
    <row r="194" spans="1:8">
      <c r="A194" s="1">
        <v>32</v>
      </c>
      <c r="B194" s="1">
        <v>778.65599999999995</v>
      </c>
      <c r="C194" s="1">
        <v>21.977</v>
      </c>
      <c r="D194" s="1">
        <v>0</v>
      </c>
      <c r="E194" s="1">
        <v>103</v>
      </c>
      <c r="F194" s="2"/>
    </row>
    <row r="195" spans="1:8">
      <c r="A195" s="1">
        <v>33</v>
      </c>
      <c r="B195" s="1">
        <v>0.34300000000000003</v>
      </c>
      <c r="C195" s="1">
        <v>2914</v>
      </c>
      <c r="D195" s="1">
        <v>2912</v>
      </c>
      <c r="E195" s="1">
        <v>2916</v>
      </c>
      <c r="F195" s="2">
        <f>(C196-C198)/(C197-C198)</f>
        <v>7.5581746512288843</v>
      </c>
      <c r="G195" s="2"/>
      <c r="H195" s="2"/>
    </row>
    <row r="196" spans="1:8">
      <c r="A196" s="1">
        <v>34</v>
      </c>
      <c r="B196" s="1">
        <v>0.34300000000000003</v>
      </c>
      <c r="C196" s="1">
        <v>3080.5</v>
      </c>
      <c r="D196" s="1">
        <v>2998</v>
      </c>
      <c r="E196" s="1">
        <v>3163</v>
      </c>
      <c r="F196" s="2"/>
    </row>
    <row r="197" spans="1:8">
      <c r="A197" s="1">
        <v>35</v>
      </c>
      <c r="B197" s="1">
        <v>2.06</v>
      </c>
      <c r="C197" s="1">
        <v>426.83300000000003</v>
      </c>
      <c r="D197" s="1">
        <v>357</v>
      </c>
      <c r="E197" s="1">
        <v>566</v>
      </c>
      <c r="F197" s="2"/>
    </row>
    <row r="198" spans="1:8">
      <c r="A198" s="1">
        <v>36</v>
      </c>
      <c r="B198" s="1">
        <v>856.93399999999997</v>
      </c>
      <c r="C198" s="1">
        <v>22.198</v>
      </c>
      <c r="D198" s="1">
        <v>0</v>
      </c>
      <c r="E198" s="1">
        <v>103</v>
      </c>
      <c r="F198" s="2"/>
    </row>
    <row r="199" spans="1:8">
      <c r="A199" s="1">
        <v>37</v>
      </c>
      <c r="B199" s="1">
        <v>0.68700000000000006</v>
      </c>
      <c r="C199" s="1">
        <v>1938.25</v>
      </c>
      <c r="D199" s="1">
        <v>1702</v>
      </c>
      <c r="E199" s="1">
        <v>2201</v>
      </c>
      <c r="F199" s="2">
        <f>(C200-C202)/(C201-C202)</f>
        <v>6.6231609158114484</v>
      </c>
      <c r="G199" s="2"/>
      <c r="H199" s="2"/>
    </row>
    <row r="200" spans="1:8">
      <c r="A200" s="1">
        <v>38</v>
      </c>
      <c r="B200" s="1">
        <v>0.68700000000000006</v>
      </c>
      <c r="C200" s="1">
        <v>3474.5</v>
      </c>
      <c r="D200" s="1">
        <v>3293</v>
      </c>
      <c r="E200" s="1">
        <v>3715</v>
      </c>
      <c r="F200" s="2"/>
    </row>
    <row r="201" spans="1:8">
      <c r="A201" s="1">
        <v>39</v>
      </c>
      <c r="B201" s="1">
        <v>0.68700000000000006</v>
      </c>
      <c r="C201" s="1">
        <v>527.75</v>
      </c>
      <c r="D201" s="1">
        <v>521</v>
      </c>
      <c r="E201" s="1">
        <v>535</v>
      </c>
      <c r="F201" s="2"/>
    </row>
    <row r="202" spans="1:8">
      <c r="A202" s="1">
        <v>40</v>
      </c>
      <c r="B202" s="1">
        <v>926.971</v>
      </c>
      <c r="C202" s="1">
        <v>3.7120000000000002</v>
      </c>
      <c r="D202" s="1">
        <v>0</v>
      </c>
      <c r="E202" s="1">
        <v>32</v>
      </c>
      <c r="F202" s="2"/>
    </row>
    <row r="203" spans="1:8">
      <c r="A203" s="1">
        <v>41</v>
      </c>
      <c r="B203" s="1">
        <v>0.68700000000000006</v>
      </c>
      <c r="C203" s="1">
        <v>2012.25</v>
      </c>
      <c r="D203" s="1">
        <v>1929</v>
      </c>
      <c r="E203" s="1">
        <v>2092</v>
      </c>
      <c r="F203" s="2">
        <f>(C204-C206)/(C205-C206)</f>
        <v>8.4956294471907601</v>
      </c>
      <c r="G203" s="2"/>
      <c r="H203" s="2"/>
    </row>
    <row r="204" spans="1:8">
      <c r="A204" s="1">
        <v>42</v>
      </c>
      <c r="B204" s="1">
        <v>0.68700000000000006</v>
      </c>
      <c r="C204" s="1">
        <v>2428.5</v>
      </c>
      <c r="D204" s="1">
        <v>2330</v>
      </c>
      <c r="E204" s="1">
        <v>2473</v>
      </c>
      <c r="F204" s="2"/>
    </row>
    <row r="205" spans="1:8">
      <c r="A205" s="1">
        <v>43</v>
      </c>
      <c r="B205" s="1">
        <v>0.68700000000000006</v>
      </c>
      <c r="C205" s="1">
        <v>289</v>
      </c>
      <c r="D205" s="1">
        <v>282</v>
      </c>
      <c r="E205" s="1">
        <v>299</v>
      </c>
      <c r="F205" s="2"/>
    </row>
    <row r="206" spans="1:8">
      <c r="A206" s="1">
        <v>44</v>
      </c>
      <c r="B206" s="1">
        <v>1112.366</v>
      </c>
      <c r="C206" s="1">
        <v>3.5670000000000002</v>
      </c>
      <c r="D206" s="1">
        <v>0</v>
      </c>
      <c r="E206" s="1">
        <v>32</v>
      </c>
      <c r="F206" s="2"/>
    </row>
    <row r="207" spans="1:8">
      <c r="A207" s="1">
        <v>45</v>
      </c>
      <c r="B207" s="1">
        <v>1.5449999999999999</v>
      </c>
      <c r="C207" s="1">
        <v>2836.6669999999999</v>
      </c>
      <c r="D207" s="1">
        <v>2524</v>
      </c>
      <c r="E207" s="1">
        <v>3148</v>
      </c>
      <c r="F207" s="2">
        <f>(C208-C210)/(C209-C210)</f>
        <v>7.7245611052257575</v>
      </c>
      <c r="G207" s="2"/>
      <c r="H207" s="2"/>
    </row>
    <row r="208" spans="1:8">
      <c r="A208" s="1">
        <v>46</v>
      </c>
      <c r="B208" s="1">
        <v>0.34300000000000003</v>
      </c>
      <c r="C208" s="1">
        <v>3547.5</v>
      </c>
      <c r="D208" s="1">
        <v>3539</v>
      </c>
      <c r="E208" s="1">
        <v>3556</v>
      </c>
      <c r="F208" s="2"/>
    </row>
    <row r="209" spans="1:8">
      <c r="A209" s="1">
        <v>47</v>
      </c>
      <c r="B209" s="1">
        <v>0.34300000000000003</v>
      </c>
      <c r="C209" s="1">
        <v>462.5</v>
      </c>
      <c r="D209" s="1">
        <v>407</v>
      </c>
      <c r="E209" s="1">
        <v>518</v>
      </c>
      <c r="F209" s="2"/>
    </row>
    <row r="210" spans="1:8">
      <c r="A210" s="1">
        <v>48</v>
      </c>
      <c r="B210" s="1">
        <v>1524.3530000000001</v>
      </c>
      <c r="C210" s="1">
        <v>3.734</v>
      </c>
      <c r="D210" s="1">
        <v>0</v>
      </c>
      <c r="E210" s="1">
        <v>32</v>
      </c>
      <c r="F210" s="2"/>
    </row>
    <row r="211" spans="1:8">
      <c r="A211" s="1">
        <v>49</v>
      </c>
      <c r="B211" s="1">
        <v>0.34300000000000003</v>
      </c>
      <c r="C211" s="1">
        <v>1705.5</v>
      </c>
      <c r="D211" s="1">
        <v>1632</v>
      </c>
      <c r="E211" s="1">
        <v>1779</v>
      </c>
      <c r="F211" s="2">
        <f>(C212-C214)/(C213-C214)</f>
        <v>6.464531695080991</v>
      </c>
      <c r="G211" s="2"/>
      <c r="H211" s="2"/>
    </row>
    <row r="212" spans="1:8">
      <c r="A212" s="1">
        <v>50</v>
      </c>
      <c r="B212" s="1">
        <v>0.17199999999999999</v>
      </c>
      <c r="C212" s="1">
        <v>2433</v>
      </c>
      <c r="D212" s="1">
        <v>2433</v>
      </c>
      <c r="E212" s="1">
        <v>2433</v>
      </c>
      <c r="F212" s="2"/>
    </row>
    <row r="213" spans="1:8">
      <c r="A213" s="1">
        <v>51</v>
      </c>
      <c r="B213" s="1">
        <v>2.06</v>
      </c>
      <c r="C213" s="1">
        <v>376.5</v>
      </c>
      <c r="D213" s="1">
        <v>177</v>
      </c>
      <c r="E213" s="1">
        <v>823</v>
      </c>
      <c r="F213" s="2"/>
    </row>
    <row r="214" spans="1:8">
      <c r="A214" s="1">
        <v>52</v>
      </c>
      <c r="B214" s="1">
        <v>787.92600000000004</v>
      </c>
      <c r="C214" s="1">
        <v>0.16400000000000001</v>
      </c>
      <c r="D214" s="1">
        <v>0</v>
      </c>
      <c r="E214" s="1">
        <v>7</v>
      </c>
      <c r="F214" s="2"/>
    </row>
    <row r="215" spans="1:8">
      <c r="A215" s="1">
        <v>53</v>
      </c>
      <c r="B215" s="1">
        <v>2.06</v>
      </c>
      <c r="C215" s="1">
        <v>2709.25</v>
      </c>
      <c r="D215" s="1">
        <v>2033</v>
      </c>
      <c r="E215" s="1">
        <v>3518</v>
      </c>
      <c r="F215" s="2">
        <f>(C216-C218)/(C217-C218)</f>
        <v>35.117462186310163</v>
      </c>
      <c r="G215" s="2"/>
      <c r="H215" s="2"/>
    </row>
    <row r="216" spans="1:8">
      <c r="A216" s="1">
        <v>54</v>
      </c>
      <c r="B216" s="1">
        <v>5.15</v>
      </c>
      <c r="C216" s="1">
        <v>3698.6669999999999</v>
      </c>
      <c r="D216" s="1">
        <v>3047</v>
      </c>
      <c r="E216" s="1">
        <v>3961</v>
      </c>
      <c r="F216" s="2"/>
    </row>
    <row r="217" spans="1:8">
      <c r="A217" s="1">
        <v>55</v>
      </c>
      <c r="B217" s="1">
        <v>3.4329999999999998</v>
      </c>
      <c r="C217" s="1">
        <v>105.45</v>
      </c>
      <c r="D217" s="1">
        <v>77</v>
      </c>
      <c r="E217" s="1">
        <v>153</v>
      </c>
      <c r="F217" s="2"/>
    </row>
    <row r="218" spans="1:8">
      <c r="A218" s="1">
        <v>56</v>
      </c>
      <c r="B218" s="1">
        <v>1148.0709999999999</v>
      </c>
      <c r="C218" s="1">
        <v>0.13100000000000001</v>
      </c>
      <c r="D218" s="1">
        <v>0</v>
      </c>
      <c r="E218" s="1">
        <v>7</v>
      </c>
      <c r="F218" s="2"/>
    </row>
    <row r="219" spans="1:8">
      <c r="A219" s="1">
        <v>57</v>
      </c>
      <c r="B219" s="1">
        <v>1.03</v>
      </c>
      <c r="C219" s="1">
        <v>1449.6669999999999</v>
      </c>
      <c r="D219" s="1">
        <v>1321</v>
      </c>
      <c r="E219" s="1">
        <v>1554</v>
      </c>
      <c r="F219" s="2">
        <f>(C220-C222)/(C221-C222)</f>
        <v>11.004166063292972</v>
      </c>
      <c r="G219" s="2"/>
      <c r="H219" s="2"/>
    </row>
    <row r="220" spans="1:8">
      <c r="A220" s="1">
        <v>58</v>
      </c>
      <c r="B220" s="1">
        <v>1.373</v>
      </c>
      <c r="C220" s="1">
        <v>1975.875</v>
      </c>
      <c r="D220" s="1">
        <v>1874</v>
      </c>
      <c r="E220" s="1">
        <v>2102</v>
      </c>
      <c r="F220" s="2"/>
    </row>
    <row r="221" spans="1:8">
      <c r="A221" s="1">
        <v>59</v>
      </c>
      <c r="B221" s="1">
        <v>2.06</v>
      </c>
      <c r="C221" s="1">
        <v>179.667</v>
      </c>
      <c r="D221" s="1">
        <v>66</v>
      </c>
      <c r="E221" s="1">
        <v>587</v>
      </c>
      <c r="F221" s="2"/>
    </row>
    <row r="222" spans="1:8">
      <c r="A222" s="1">
        <v>60</v>
      </c>
      <c r="B222" s="1">
        <v>1010.742</v>
      </c>
      <c r="C222" s="1">
        <v>0.121</v>
      </c>
      <c r="D222" s="1">
        <v>0</v>
      </c>
      <c r="E222" s="1">
        <v>7</v>
      </c>
      <c r="F222" s="2"/>
    </row>
    <row r="223" spans="1:8">
      <c r="A223" s="1">
        <v>61</v>
      </c>
      <c r="B223" s="1">
        <v>0.34300000000000003</v>
      </c>
      <c r="C223" s="1">
        <v>2568.5</v>
      </c>
      <c r="D223" s="1">
        <v>2549</v>
      </c>
      <c r="E223" s="1">
        <v>2588</v>
      </c>
      <c r="F223" s="2">
        <f>(C224-C226)/(C225-C226)</f>
        <v>20.38293703633251</v>
      </c>
      <c r="G223" s="2"/>
      <c r="H223" s="2"/>
    </row>
    <row r="224" spans="1:8">
      <c r="A224" s="1">
        <v>62</v>
      </c>
      <c r="B224" s="1">
        <v>0.68700000000000006</v>
      </c>
      <c r="C224" s="1">
        <v>3214.75</v>
      </c>
      <c r="D224" s="1">
        <v>3100</v>
      </c>
      <c r="E224" s="1">
        <v>3327</v>
      </c>
      <c r="F224" s="2"/>
    </row>
    <row r="225" spans="1:8">
      <c r="A225" s="1">
        <v>63</v>
      </c>
      <c r="B225" s="1">
        <v>2.5750000000000002</v>
      </c>
      <c r="C225" s="1">
        <v>157.86699999999999</v>
      </c>
      <c r="D225" s="1">
        <v>27</v>
      </c>
      <c r="E225" s="1">
        <v>688</v>
      </c>
      <c r="F225" s="2"/>
    </row>
    <row r="226" spans="1:8">
      <c r="A226" s="1">
        <v>64</v>
      </c>
      <c r="B226" s="1">
        <v>609.39800000000002</v>
      </c>
      <c r="C226" s="1">
        <v>0.157</v>
      </c>
      <c r="D226" s="1">
        <v>0</v>
      </c>
      <c r="E226" s="1">
        <v>7</v>
      </c>
      <c r="F226" s="2"/>
    </row>
    <row r="227" spans="1:8">
      <c r="A227" s="1" t="s">
        <v>26</v>
      </c>
      <c r="C227" s="2"/>
      <c r="G227" s="2"/>
      <c r="H227" s="2"/>
    </row>
    <row r="228" spans="1:8">
      <c r="A228" s="1">
        <v>1</v>
      </c>
      <c r="B228" s="1">
        <v>2.06</v>
      </c>
      <c r="C228" s="1">
        <v>1467.75</v>
      </c>
      <c r="D228" s="1">
        <v>1251</v>
      </c>
      <c r="E228" s="1">
        <v>1800</v>
      </c>
      <c r="F228" s="2">
        <f>(C228-C230)/(C229-C230)</f>
        <v>3.047570430041175</v>
      </c>
    </row>
    <row r="229" spans="1:8">
      <c r="A229" s="1">
        <v>2</v>
      </c>
      <c r="B229" s="1">
        <v>4.2919999999999998</v>
      </c>
      <c r="C229" s="1">
        <v>555.24</v>
      </c>
      <c r="D229" s="1">
        <v>431</v>
      </c>
      <c r="E229" s="1">
        <v>686</v>
      </c>
      <c r="F229" s="2"/>
    </row>
    <row r="230" spans="1:8">
      <c r="A230" s="1">
        <v>3</v>
      </c>
      <c r="B230" s="1">
        <v>192.60400000000001</v>
      </c>
      <c r="C230" s="1">
        <v>109.58499999999999</v>
      </c>
      <c r="D230" s="1">
        <v>0</v>
      </c>
      <c r="E230" s="1">
        <v>268</v>
      </c>
      <c r="F230" s="2"/>
    </row>
    <row r="231" spans="1:8">
      <c r="A231" s="1">
        <v>4</v>
      </c>
      <c r="B231" s="1">
        <v>2.7469999999999999</v>
      </c>
      <c r="C231" s="1">
        <v>1812.3119999999999</v>
      </c>
      <c r="D231" s="2">
        <v>1577</v>
      </c>
      <c r="E231" s="1">
        <v>2080</v>
      </c>
      <c r="F231" s="2">
        <f>(C231-C233)/(C232-C233)</f>
        <v>2.7866122505470168</v>
      </c>
      <c r="G231" s="2"/>
      <c r="H231" s="2"/>
    </row>
    <row r="232" spans="1:8" ht="17">
      <c r="A232" s="21">
        <v>5</v>
      </c>
      <c r="B232" s="22">
        <v>5.15</v>
      </c>
      <c r="C232" s="22">
        <v>727.96699999999998</v>
      </c>
      <c r="D232" s="2">
        <v>576</v>
      </c>
      <c r="E232" s="1">
        <v>853</v>
      </c>
      <c r="F232" s="2"/>
    </row>
    <row r="233" spans="1:8">
      <c r="A233" s="1">
        <v>6</v>
      </c>
      <c r="B233" s="22">
        <v>408.21100000000001</v>
      </c>
      <c r="C233" s="22">
        <v>121.039</v>
      </c>
      <c r="D233" s="2">
        <v>0</v>
      </c>
      <c r="E233" s="1">
        <v>402</v>
      </c>
      <c r="F233" s="2"/>
    </row>
    <row r="234" spans="1:8">
      <c r="A234" s="1">
        <v>7</v>
      </c>
      <c r="B234" s="1">
        <v>12.016</v>
      </c>
      <c r="C234" s="1">
        <v>3772.3290000000002</v>
      </c>
      <c r="D234" s="1">
        <v>2834</v>
      </c>
      <c r="E234" s="1">
        <v>4050</v>
      </c>
      <c r="F234" s="2">
        <f>(C234-C236)/(C235-C236)</f>
        <v>3.5285374669198855</v>
      </c>
    </row>
    <row r="235" spans="1:8">
      <c r="A235" s="1">
        <v>8</v>
      </c>
      <c r="B235" s="1">
        <v>8.4109999999999996</v>
      </c>
      <c r="C235" s="1">
        <v>1160.1020000000001</v>
      </c>
      <c r="D235" s="1">
        <v>837</v>
      </c>
      <c r="E235" s="1">
        <v>1414</v>
      </c>
      <c r="F235" s="2"/>
      <c r="G235" s="2"/>
      <c r="H235" s="2"/>
    </row>
    <row r="236" spans="1:8">
      <c r="A236" s="1">
        <v>9</v>
      </c>
      <c r="B236" s="1">
        <v>655.57500000000005</v>
      </c>
      <c r="C236" s="1">
        <v>127.004</v>
      </c>
      <c r="D236" s="1">
        <v>0</v>
      </c>
      <c r="E236" s="1">
        <v>402</v>
      </c>
      <c r="F236" s="2"/>
    </row>
    <row r="237" spans="1:8">
      <c r="A237" s="1">
        <v>10</v>
      </c>
      <c r="B237" s="1">
        <v>4.12</v>
      </c>
      <c r="C237" s="1">
        <v>1768.4580000000001</v>
      </c>
      <c r="D237" s="1">
        <v>1328</v>
      </c>
      <c r="E237" s="1">
        <v>2027</v>
      </c>
      <c r="F237" s="2">
        <f>(C237-C239)/(C238-C239)</f>
        <v>2.9135595983076192</v>
      </c>
    </row>
    <row r="238" spans="1:8">
      <c r="A238" s="1">
        <v>11</v>
      </c>
      <c r="B238" s="23">
        <v>7.7249999999999996</v>
      </c>
      <c r="C238" s="2">
        <v>688.42200000000003</v>
      </c>
      <c r="D238" s="1">
        <v>561</v>
      </c>
      <c r="E238" s="1">
        <v>939</v>
      </c>
      <c r="F238" s="2"/>
    </row>
    <row r="239" spans="1:8">
      <c r="A239" s="1">
        <v>12</v>
      </c>
      <c r="B239" s="23">
        <v>516.35699999999997</v>
      </c>
      <c r="C239" s="2">
        <v>124.01</v>
      </c>
      <c r="D239" s="1">
        <v>0</v>
      </c>
      <c r="E239" s="1">
        <v>402</v>
      </c>
      <c r="F239" s="2"/>
      <c r="G239" s="2"/>
      <c r="H239" s="2"/>
    </row>
    <row r="240" spans="1:8">
      <c r="A240" s="22">
        <v>13</v>
      </c>
      <c r="B240" s="22">
        <v>6.18</v>
      </c>
      <c r="C240" s="22">
        <v>1609.722</v>
      </c>
      <c r="D240" s="1">
        <v>1370</v>
      </c>
      <c r="E240" s="1">
        <v>1912</v>
      </c>
      <c r="F240" s="2">
        <f>(C240-C242)/(C241-C242)</f>
        <v>2.64643846539431</v>
      </c>
    </row>
    <row r="241" spans="1:8">
      <c r="A241" s="22">
        <v>14</v>
      </c>
      <c r="B241" s="22">
        <v>4.8070000000000004</v>
      </c>
      <c r="C241" s="22">
        <v>686.75</v>
      </c>
      <c r="D241" s="1">
        <v>561</v>
      </c>
      <c r="E241" s="1">
        <v>831</v>
      </c>
      <c r="F241" s="2"/>
    </row>
    <row r="242" spans="1:8">
      <c r="A242" s="22">
        <v>15</v>
      </c>
      <c r="B242" s="22">
        <v>547.94299999999998</v>
      </c>
      <c r="C242" s="22">
        <v>126.163</v>
      </c>
      <c r="D242" s="22">
        <v>0</v>
      </c>
      <c r="E242" s="22">
        <v>402</v>
      </c>
      <c r="F242" s="2"/>
    </row>
    <row r="243" spans="1:8">
      <c r="A243" s="22">
        <v>16</v>
      </c>
      <c r="B243" s="22">
        <v>6.008</v>
      </c>
      <c r="C243" s="22">
        <v>1638.2860000000001</v>
      </c>
      <c r="D243" s="22">
        <v>1445</v>
      </c>
      <c r="E243" s="22">
        <v>2036</v>
      </c>
      <c r="F243" s="2">
        <f>(C243-C245)/(C244-C245)</f>
        <v>2.6400885297390402</v>
      </c>
      <c r="G243" s="2"/>
      <c r="H243" s="2"/>
    </row>
    <row r="244" spans="1:8">
      <c r="A244" s="22">
        <v>17</v>
      </c>
      <c r="B244" s="22">
        <v>8.24</v>
      </c>
      <c r="C244" s="22">
        <v>699.39599999999996</v>
      </c>
      <c r="D244" s="22">
        <v>593</v>
      </c>
      <c r="E244" s="22">
        <v>819</v>
      </c>
      <c r="F244" s="2"/>
    </row>
    <row r="245" spans="1:8">
      <c r="A245" s="22">
        <v>18</v>
      </c>
      <c r="B245" s="22">
        <v>627.25099999999998</v>
      </c>
      <c r="C245" s="22">
        <v>126.93300000000001</v>
      </c>
      <c r="D245" s="22">
        <v>0</v>
      </c>
      <c r="E245" s="22">
        <v>402</v>
      </c>
      <c r="F245" s="2"/>
    </row>
    <row r="246" spans="1:8">
      <c r="A246" s="1">
        <v>19</v>
      </c>
      <c r="B246" s="23">
        <v>2.06</v>
      </c>
      <c r="C246" s="2">
        <v>1335.0830000000001</v>
      </c>
      <c r="D246" s="1">
        <v>1036</v>
      </c>
      <c r="E246" s="1">
        <v>1647</v>
      </c>
      <c r="F246" s="2">
        <f>(C246-C248)/(C247-C248)</f>
        <v>3.0544726436665455</v>
      </c>
    </row>
    <row r="247" spans="1:8">
      <c r="A247" s="1">
        <v>20</v>
      </c>
      <c r="B247" s="23">
        <v>5.15</v>
      </c>
      <c r="C247" s="2">
        <v>521.93299999999999</v>
      </c>
      <c r="D247" s="1">
        <v>397</v>
      </c>
      <c r="E247" s="1">
        <v>670</v>
      </c>
      <c r="F247" s="2"/>
      <c r="G247" s="2"/>
      <c r="H247" s="2"/>
    </row>
    <row r="248" spans="1:8">
      <c r="A248" s="1">
        <v>21</v>
      </c>
      <c r="B248" s="23">
        <v>532.15</v>
      </c>
      <c r="C248" s="2">
        <v>126.13800000000001</v>
      </c>
      <c r="D248" s="1">
        <v>0</v>
      </c>
      <c r="E248" s="1">
        <v>402</v>
      </c>
      <c r="F248" s="2"/>
    </row>
    <row r="249" spans="1:8">
      <c r="A249" s="1">
        <v>22</v>
      </c>
      <c r="B249" s="1">
        <v>6.008</v>
      </c>
      <c r="C249" s="1">
        <v>3739.4569999999999</v>
      </c>
      <c r="D249" s="1">
        <v>3169</v>
      </c>
      <c r="E249" s="1">
        <v>3985</v>
      </c>
      <c r="F249" s="2">
        <f>(C249-C251)/(C250-C251)</f>
        <v>4.0506061197636622</v>
      </c>
    </row>
    <row r="250" spans="1:8">
      <c r="A250" s="1">
        <v>23</v>
      </c>
      <c r="B250" s="1">
        <v>5.15</v>
      </c>
      <c r="C250" s="1">
        <v>973.56700000000001</v>
      </c>
      <c r="D250" s="1">
        <v>895</v>
      </c>
      <c r="E250" s="1">
        <v>1057</v>
      </c>
      <c r="F250" s="2"/>
    </row>
    <row r="251" spans="1:8">
      <c r="A251" s="1">
        <v>24</v>
      </c>
      <c r="B251" s="1">
        <v>444.94600000000003</v>
      </c>
      <c r="C251" s="1">
        <v>66.897999999999996</v>
      </c>
      <c r="D251" s="1">
        <v>1</v>
      </c>
      <c r="E251" s="1">
        <v>268</v>
      </c>
      <c r="F251" s="2"/>
      <c r="G251" s="2"/>
      <c r="H251" s="2"/>
    </row>
    <row r="252" spans="1:8">
      <c r="A252" s="1">
        <v>25</v>
      </c>
      <c r="B252" s="1">
        <v>16.823</v>
      </c>
      <c r="C252" s="1">
        <v>3435.4490000000001</v>
      </c>
      <c r="D252" s="1">
        <v>1456</v>
      </c>
      <c r="E252" s="1">
        <v>4020</v>
      </c>
      <c r="F252" s="2">
        <f>(C252-C254)/(C253-C254)</f>
        <v>3.2994964727657998</v>
      </c>
    </row>
    <row r="253" spans="1:8">
      <c r="A253" s="1">
        <v>26</v>
      </c>
      <c r="B253" s="1">
        <v>9.6129999999999995</v>
      </c>
      <c r="C253" s="1">
        <v>1084.9290000000001</v>
      </c>
      <c r="D253" s="1">
        <v>913</v>
      </c>
      <c r="E253" s="1">
        <v>1250</v>
      </c>
      <c r="F253" s="2"/>
    </row>
    <row r="254" spans="1:8">
      <c r="A254" s="1">
        <v>27</v>
      </c>
      <c r="B254" s="1">
        <v>240.32599999999999</v>
      </c>
      <c r="C254" s="1">
        <v>62.74</v>
      </c>
      <c r="D254" s="1">
        <v>2</v>
      </c>
      <c r="E254" s="1">
        <v>246</v>
      </c>
      <c r="F254" s="2"/>
    </row>
    <row r="255" spans="1:8">
      <c r="A255" s="1">
        <v>28</v>
      </c>
      <c r="B255" s="1">
        <v>15.621</v>
      </c>
      <c r="C255" s="1">
        <v>2402.2530000000002</v>
      </c>
      <c r="D255" s="1">
        <v>2076</v>
      </c>
      <c r="E255" s="1">
        <v>2825</v>
      </c>
      <c r="F255" s="2">
        <f>(C255-C257)/(C256-C257)</f>
        <v>3.4807572361804544</v>
      </c>
      <c r="G255" s="2"/>
      <c r="H255" s="2"/>
    </row>
    <row r="256" spans="1:8">
      <c r="A256" s="1">
        <v>29</v>
      </c>
      <c r="B256" s="1">
        <v>6.008</v>
      </c>
      <c r="C256" s="1">
        <v>739.71400000000006</v>
      </c>
      <c r="D256" s="1">
        <v>583</v>
      </c>
      <c r="E256" s="1">
        <v>867</v>
      </c>
      <c r="F256" s="2"/>
    </row>
    <row r="257" spans="1:6">
      <c r="A257" s="1">
        <v>30</v>
      </c>
      <c r="B257" s="1">
        <v>547.6</v>
      </c>
      <c r="C257" s="1">
        <v>69.540000000000006</v>
      </c>
      <c r="D257" s="1">
        <v>1</v>
      </c>
      <c r="E257" s="1">
        <v>268</v>
      </c>
    </row>
    <row r="258" spans="1:6">
      <c r="A258" s="1">
        <v>31</v>
      </c>
      <c r="B258" s="1">
        <v>5.4930000000000003</v>
      </c>
      <c r="C258" s="1">
        <v>3555.5619999999999</v>
      </c>
      <c r="D258" s="1">
        <v>3095</v>
      </c>
      <c r="E258" s="1">
        <v>3880</v>
      </c>
      <c r="F258" s="2">
        <f>(C258-C260)/(C259-C260)</f>
        <v>5.7956402091049153</v>
      </c>
    </row>
    <row r="259" spans="1:6">
      <c r="A259" s="1">
        <v>32</v>
      </c>
      <c r="B259" s="1">
        <v>1.7170000000000001</v>
      </c>
      <c r="C259" s="1">
        <v>673.2</v>
      </c>
      <c r="D259" s="1">
        <v>562</v>
      </c>
      <c r="E259" s="1">
        <v>864</v>
      </c>
      <c r="F259" s="2"/>
    </row>
    <row r="260" spans="1:6">
      <c r="A260" s="1">
        <v>33</v>
      </c>
      <c r="B260" s="1">
        <v>817.10799999999995</v>
      </c>
      <c r="C260" s="1">
        <v>72.162000000000006</v>
      </c>
      <c r="D260" s="1">
        <v>1</v>
      </c>
      <c r="E260" s="1">
        <v>268</v>
      </c>
      <c r="F260" s="2"/>
    </row>
    <row r="261" spans="1:6">
      <c r="A261" s="1">
        <v>34</v>
      </c>
      <c r="B261" s="1">
        <v>3.4329999999999998</v>
      </c>
      <c r="C261" s="1">
        <v>3838.05</v>
      </c>
      <c r="D261" s="1">
        <v>3561</v>
      </c>
      <c r="E261" s="1">
        <v>3948</v>
      </c>
      <c r="F261" s="2">
        <f>(C261-C263)/(C262-C263)</f>
        <v>4.9200097128824938</v>
      </c>
    </row>
    <row r="262" spans="1:6">
      <c r="A262" s="1">
        <v>35</v>
      </c>
      <c r="B262" s="1">
        <v>3.4329999999999998</v>
      </c>
      <c r="C262" s="1">
        <v>835.35</v>
      </c>
      <c r="D262" s="1">
        <v>702</v>
      </c>
      <c r="E262" s="1">
        <v>927</v>
      </c>
      <c r="F262" s="2"/>
    </row>
    <row r="263" spans="1:6">
      <c r="A263" s="1">
        <v>36</v>
      </c>
      <c r="B263" s="1">
        <v>645.79</v>
      </c>
      <c r="C263" s="1">
        <v>69.356999999999999</v>
      </c>
      <c r="D263" s="1">
        <v>1</v>
      </c>
      <c r="E263" s="1">
        <v>268</v>
      </c>
      <c r="F263" s="2"/>
    </row>
    <row r="264" spans="1:6">
      <c r="A264" s="1">
        <v>37</v>
      </c>
      <c r="B264" s="1">
        <v>13.733000000000001</v>
      </c>
      <c r="C264" s="1">
        <v>3493.5749999999998</v>
      </c>
      <c r="D264" s="1">
        <v>1905</v>
      </c>
      <c r="E264" s="1">
        <v>4025</v>
      </c>
      <c r="F264" s="2">
        <f>(C264-C266)/(C265-C266)</f>
        <v>3.4016223957350538</v>
      </c>
    </row>
    <row r="265" spans="1:6">
      <c r="A265" s="1">
        <v>38</v>
      </c>
      <c r="B265" s="1">
        <v>5.15</v>
      </c>
      <c r="C265" s="1">
        <v>1075.367</v>
      </c>
      <c r="D265" s="1">
        <v>719</v>
      </c>
      <c r="E265" s="1">
        <v>1272</v>
      </c>
      <c r="F265" s="2"/>
    </row>
    <row r="266" spans="1:6">
      <c r="A266" s="1">
        <v>39</v>
      </c>
      <c r="B266" s="1">
        <v>615.23400000000004</v>
      </c>
      <c r="C266" s="1">
        <v>68.460999999999999</v>
      </c>
      <c r="D266" s="1">
        <v>1</v>
      </c>
      <c r="E266" s="1">
        <v>268</v>
      </c>
      <c r="F266" s="2"/>
    </row>
    <row r="267" spans="1:6">
      <c r="A267" s="1">
        <v>40</v>
      </c>
      <c r="B267" s="1">
        <v>8.24</v>
      </c>
      <c r="C267" s="1">
        <v>2036.146</v>
      </c>
      <c r="D267" s="1">
        <v>1636</v>
      </c>
      <c r="E267" s="1">
        <v>2346</v>
      </c>
      <c r="F267" s="2">
        <f>(C267-C269)/(C268-C269)</f>
        <v>10.828467192445947</v>
      </c>
    </row>
    <row r="268" spans="1:6">
      <c r="A268" s="1">
        <v>41</v>
      </c>
      <c r="B268" s="1">
        <v>9.4410000000000007</v>
      </c>
      <c r="C268" s="1">
        <v>204.21799999999999</v>
      </c>
      <c r="D268" s="1">
        <v>108</v>
      </c>
      <c r="E268" s="1">
        <v>312</v>
      </c>
      <c r="F268" s="2"/>
    </row>
    <row r="269" spans="1:6">
      <c r="A269" s="1">
        <v>42</v>
      </c>
      <c r="B269" s="1">
        <v>461.42599999999999</v>
      </c>
      <c r="C269" s="1">
        <v>17.827999999999999</v>
      </c>
      <c r="D269" s="1">
        <v>2</v>
      </c>
      <c r="E269" s="1">
        <v>55</v>
      </c>
      <c r="F269" s="2"/>
    </row>
    <row r="270" spans="1:6">
      <c r="A270" s="1">
        <v>43</v>
      </c>
      <c r="B270" s="1">
        <v>12.016</v>
      </c>
      <c r="C270" s="1">
        <v>2355.0859999999998</v>
      </c>
      <c r="D270" s="1">
        <v>2111</v>
      </c>
      <c r="E270" s="1">
        <v>2730</v>
      </c>
      <c r="F270" s="2">
        <f>(C270-C272)/(C271-C272)</f>
        <v>12.225350424678235</v>
      </c>
    </row>
    <row r="271" spans="1:6">
      <c r="A271" s="1">
        <v>44</v>
      </c>
      <c r="B271" s="1">
        <v>24.033000000000001</v>
      </c>
      <c r="C271" s="1">
        <v>200.82900000000001</v>
      </c>
      <c r="D271" s="1">
        <v>168</v>
      </c>
      <c r="E271" s="1">
        <v>408</v>
      </c>
      <c r="F271" s="2"/>
    </row>
    <row r="272" spans="1:6">
      <c r="A272" s="1">
        <v>45</v>
      </c>
      <c r="B272" s="1">
        <v>496.27300000000002</v>
      </c>
      <c r="C272" s="1">
        <v>8.9190000000000005</v>
      </c>
      <c r="D272" s="1">
        <v>2</v>
      </c>
      <c r="E272" s="1">
        <v>28</v>
      </c>
      <c r="F272" s="2"/>
    </row>
    <row r="273" spans="1:6">
      <c r="A273" s="1">
        <v>46</v>
      </c>
      <c r="B273" s="1">
        <v>7.7249999999999996</v>
      </c>
      <c r="C273" s="1">
        <v>2864.578</v>
      </c>
      <c r="D273" s="1">
        <v>2455</v>
      </c>
      <c r="E273" s="1">
        <v>3265</v>
      </c>
      <c r="F273" s="2">
        <f>(C273-C275)/(C274-C275)</f>
        <v>47.629194183176573</v>
      </c>
    </row>
    <row r="274" spans="1:6">
      <c r="A274" s="1">
        <v>47</v>
      </c>
      <c r="B274" s="1">
        <v>16.994</v>
      </c>
      <c r="C274" s="1">
        <v>68.504999999999995</v>
      </c>
      <c r="D274" s="1">
        <v>31</v>
      </c>
      <c r="E274" s="1">
        <v>214</v>
      </c>
      <c r="F274" s="2"/>
    </row>
    <row r="275" spans="1:6">
      <c r="A275" s="1">
        <v>48</v>
      </c>
      <c r="B275" s="1">
        <v>354.99599999999998</v>
      </c>
      <c r="C275" s="1">
        <v>8.5410000000000004</v>
      </c>
      <c r="D275" s="1">
        <v>2</v>
      </c>
      <c r="E275" s="1">
        <v>28</v>
      </c>
    </row>
    <row r="276" spans="1:6">
      <c r="A276" s="1" t="s">
        <v>2</v>
      </c>
      <c r="F276" s="2"/>
    </row>
    <row r="277" spans="1:6">
      <c r="A277" s="1">
        <v>1</v>
      </c>
      <c r="B277" s="1">
        <v>10.986000000000001</v>
      </c>
      <c r="C277" s="1">
        <v>2780.922</v>
      </c>
      <c r="D277" s="1">
        <v>1693</v>
      </c>
      <c r="E277" s="1">
        <v>3154</v>
      </c>
      <c r="F277" s="2">
        <f>(C277-C279)/(C278-C279)</f>
        <v>3.7295826744217218</v>
      </c>
    </row>
    <row r="278" spans="1:6">
      <c r="A278" s="1">
        <v>2</v>
      </c>
      <c r="B278" s="1">
        <v>5.15</v>
      </c>
      <c r="C278" s="1">
        <v>846</v>
      </c>
      <c r="D278" s="1">
        <v>674</v>
      </c>
      <c r="E278" s="1">
        <v>1073</v>
      </c>
      <c r="F278" s="2"/>
    </row>
    <row r="279" spans="1:6">
      <c r="A279" s="1">
        <v>3</v>
      </c>
      <c r="B279" s="1">
        <v>739.346</v>
      </c>
      <c r="C279" s="1">
        <v>137.12899999999999</v>
      </c>
      <c r="D279" s="1">
        <v>2</v>
      </c>
      <c r="E279" s="1">
        <v>322</v>
      </c>
      <c r="F279" s="2"/>
    </row>
    <row r="280" spans="1:6">
      <c r="A280" s="1">
        <v>4</v>
      </c>
      <c r="B280" s="1">
        <v>3.4329999999999998</v>
      </c>
      <c r="C280" s="1">
        <v>2573.25</v>
      </c>
      <c r="D280" s="1">
        <v>2418</v>
      </c>
      <c r="E280" s="1">
        <v>2792</v>
      </c>
      <c r="F280" s="2">
        <f>(C280-C282)/(C281-C282)</f>
        <v>3.039747263242965</v>
      </c>
    </row>
    <row r="281" spans="1:6">
      <c r="A281" s="1">
        <v>5</v>
      </c>
      <c r="B281" s="1">
        <v>10.3</v>
      </c>
      <c r="C281" s="1">
        <v>935.23299999999995</v>
      </c>
      <c r="D281" s="1">
        <v>663</v>
      </c>
      <c r="E281" s="1">
        <v>1211</v>
      </c>
      <c r="F281" s="2"/>
    </row>
    <row r="282" spans="1:6">
      <c r="A282" s="1">
        <v>6</v>
      </c>
      <c r="B282" s="1">
        <v>827.23599999999999</v>
      </c>
      <c r="C282" s="1">
        <v>132.184</v>
      </c>
      <c r="D282" s="1">
        <v>0</v>
      </c>
      <c r="E282" s="1">
        <v>322</v>
      </c>
      <c r="F282" s="2"/>
    </row>
    <row r="283" spans="1:6">
      <c r="A283" s="1">
        <v>7</v>
      </c>
      <c r="B283" s="1">
        <v>16.994</v>
      </c>
      <c r="C283" s="1">
        <v>3724.404</v>
      </c>
      <c r="D283" s="1">
        <v>2731</v>
      </c>
      <c r="E283" s="1">
        <v>4013</v>
      </c>
      <c r="F283" s="2">
        <f>(C283-C285)/(C284-C285)</f>
        <v>4.1924619469915658</v>
      </c>
    </row>
    <row r="284" spans="1:6">
      <c r="A284" s="1">
        <v>8</v>
      </c>
      <c r="B284" s="1">
        <v>10.815</v>
      </c>
      <c r="C284" s="1">
        <v>991.73</v>
      </c>
      <c r="D284" s="1">
        <v>764</v>
      </c>
      <c r="E284" s="1">
        <v>1254</v>
      </c>
      <c r="F284" s="2"/>
    </row>
    <row r="285" spans="1:6">
      <c r="A285" s="1">
        <v>9</v>
      </c>
      <c r="B285" s="1">
        <v>792.56100000000004</v>
      </c>
      <c r="C285" s="1">
        <v>135.75299999999999</v>
      </c>
      <c r="D285" s="1">
        <v>2</v>
      </c>
      <c r="E285" s="1">
        <v>322</v>
      </c>
      <c r="F285" s="2"/>
    </row>
    <row r="286" spans="1:6">
      <c r="A286" s="1">
        <v>10</v>
      </c>
      <c r="B286" s="1">
        <v>8.4109999999999996</v>
      </c>
      <c r="C286" s="1">
        <v>3581.2860000000001</v>
      </c>
      <c r="D286" s="1">
        <v>3132</v>
      </c>
      <c r="E286" s="1">
        <v>3800</v>
      </c>
      <c r="F286" s="2">
        <f>(C286-C288)/(C287-C288)</f>
        <v>3.4991089446102079</v>
      </c>
    </row>
    <row r="287" spans="1:6">
      <c r="A287" s="1">
        <v>11</v>
      </c>
      <c r="B287" s="1">
        <v>2.5750000000000002</v>
      </c>
      <c r="C287" s="1">
        <v>1123</v>
      </c>
      <c r="D287" s="1">
        <v>966</v>
      </c>
      <c r="E287" s="1">
        <v>1288</v>
      </c>
      <c r="F287" s="2"/>
    </row>
    <row r="288" spans="1:6">
      <c r="A288" s="1">
        <v>12</v>
      </c>
      <c r="B288" s="1">
        <v>921.47799999999995</v>
      </c>
      <c r="C288" s="1">
        <v>139.33500000000001</v>
      </c>
      <c r="D288" s="1">
        <v>2</v>
      </c>
      <c r="E288" s="1">
        <v>322</v>
      </c>
      <c r="F288" s="2"/>
    </row>
    <row r="289" spans="1:6">
      <c r="A289" s="1">
        <v>13</v>
      </c>
      <c r="B289" s="1">
        <v>12.36</v>
      </c>
      <c r="C289" s="1">
        <v>2722.9720000000002</v>
      </c>
      <c r="D289" s="1">
        <v>2288</v>
      </c>
      <c r="E289" s="1">
        <v>3242</v>
      </c>
      <c r="F289" s="2">
        <f>(C289-C291)/(C290-C291)</f>
        <v>4.2852705143051502</v>
      </c>
    </row>
    <row r="290" spans="1:6">
      <c r="A290" s="1">
        <v>14</v>
      </c>
      <c r="B290" s="1">
        <v>10.986000000000001</v>
      </c>
      <c r="C290" s="1">
        <v>694.53099999999995</v>
      </c>
      <c r="D290" s="1">
        <v>495</v>
      </c>
      <c r="E290" s="1">
        <v>831</v>
      </c>
      <c r="F290" s="2"/>
    </row>
    <row r="291" spans="1:6">
      <c r="A291" s="1">
        <v>15</v>
      </c>
      <c r="B291" s="1">
        <v>872.726</v>
      </c>
      <c r="C291" s="1">
        <v>77.096000000000004</v>
      </c>
      <c r="D291" s="1">
        <v>2</v>
      </c>
      <c r="E291" s="1">
        <v>194</v>
      </c>
      <c r="F291" s="2"/>
    </row>
    <row r="292" spans="1:6">
      <c r="A292" s="1">
        <v>16</v>
      </c>
      <c r="B292" s="1">
        <v>20.084</v>
      </c>
      <c r="C292" s="1">
        <v>2683.06</v>
      </c>
      <c r="D292" s="1">
        <v>1031</v>
      </c>
      <c r="E292" s="1">
        <v>3455</v>
      </c>
      <c r="F292" s="2">
        <f>(C292-C294)/(C293-C294)</f>
        <v>2.879343340478139</v>
      </c>
    </row>
    <row r="293" spans="1:6">
      <c r="A293" s="1">
        <v>17</v>
      </c>
      <c r="B293" s="1">
        <v>11.157999999999999</v>
      </c>
      <c r="C293" s="1">
        <v>981.21500000000003</v>
      </c>
      <c r="D293" s="1">
        <v>813</v>
      </c>
      <c r="E293" s="1">
        <v>1129</v>
      </c>
      <c r="F293" s="2"/>
    </row>
    <row r="294" spans="1:6">
      <c r="A294" s="1">
        <v>18</v>
      </c>
      <c r="B294" s="1">
        <v>645.79</v>
      </c>
      <c r="C294" s="1">
        <v>75.662000000000006</v>
      </c>
      <c r="D294" s="1">
        <v>6</v>
      </c>
      <c r="E294" s="1">
        <v>189</v>
      </c>
      <c r="F294" s="2"/>
    </row>
    <row r="295" spans="1:6">
      <c r="A295" s="1">
        <v>19</v>
      </c>
      <c r="B295" s="1">
        <v>15.106</v>
      </c>
      <c r="C295" s="1">
        <v>3457.3180000000002</v>
      </c>
      <c r="D295" s="1">
        <v>2544</v>
      </c>
      <c r="E295" s="1">
        <v>3883</v>
      </c>
      <c r="F295" s="2">
        <f>(C295-C297)/(C296-C297)</f>
        <v>6.2755621143806373</v>
      </c>
    </row>
    <row r="296" spans="1:6">
      <c r="A296" s="1">
        <v>20</v>
      </c>
      <c r="B296" s="1">
        <v>12.36</v>
      </c>
      <c r="C296" s="1">
        <v>611.72199999999998</v>
      </c>
      <c r="D296" s="1">
        <v>473</v>
      </c>
      <c r="E296" s="1">
        <v>957</v>
      </c>
      <c r="F296" s="2"/>
    </row>
    <row r="297" spans="1:6">
      <c r="A297" s="1">
        <v>21</v>
      </c>
      <c r="B297" s="1">
        <v>760.11699999999996</v>
      </c>
      <c r="C297" s="1">
        <v>72.33</v>
      </c>
      <c r="D297" s="1">
        <v>1</v>
      </c>
      <c r="E297" s="1">
        <v>194</v>
      </c>
      <c r="F297" s="2"/>
    </row>
    <row r="298" spans="1:6">
      <c r="A298" s="1">
        <v>22</v>
      </c>
      <c r="B298" s="1">
        <v>6.008</v>
      </c>
      <c r="C298" s="1">
        <v>3230.5430000000001</v>
      </c>
      <c r="D298" s="1">
        <v>2983</v>
      </c>
      <c r="E298" s="1">
        <v>3394</v>
      </c>
      <c r="F298" s="2">
        <f>(C298-C300)/(C299-C300)</f>
        <v>3.9166963526571554</v>
      </c>
    </row>
    <row r="299" spans="1:6">
      <c r="A299" s="1">
        <v>23</v>
      </c>
      <c r="B299" s="1">
        <v>26.779</v>
      </c>
      <c r="C299" s="1">
        <v>880.69200000000001</v>
      </c>
      <c r="D299" s="1">
        <v>612</v>
      </c>
      <c r="E299" s="1">
        <v>1153</v>
      </c>
      <c r="F299" s="2"/>
    </row>
    <row r="300" spans="1:6">
      <c r="A300" s="1">
        <v>24</v>
      </c>
      <c r="B300" s="1">
        <v>964.90899999999999</v>
      </c>
      <c r="C300" s="1">
        <v>75.037000000000006</v>
      </c>
      <c r="D300" s="1">
        <v>1</v>
      </c>
      <c r="E300" s="1">
        <v>194</v>
      </c>
      <c r="F300" s="2"/>
    </row>
    <row r="301" spans="1:6">
      <c r="A301" s="1">
        <v>25</v>
      </c>
      <c r="B301" s="1">
        <v>10.3</v>
      </c>
      <c r="C301" s="1">
        <v>2394.4670000000001</v>
      </c>
      <c r="D301" s="1">
        <v>1927</v>
      </c>
      <c r="E301" s="1">
        <v>2983</v>
      </c>
      <c r="F301" s="2">
        <f>(C301-C303)/(C302-C303)</f>
        <v>3.8866062507962691</v>
      </c>
    </row>
    <row r="302" spans="1:6">
      <c r="A302" s="1">
        <v>26</v>
      </c>
      <c r="B302" s="1">
        <v>6.008</v>
      </c>
      <c r="C302" s="1">
        <v>672.51400000000001</v>
      </c>
      <c r="D302" s="1">
        <v>533</v>
      </c>
      <c r="E302" s="1">
        <v>858</v>
      </c>
      <c r="F302" s="2"/>
    </row>
    <row r="303" spans="1:6">
      <c r="A303" s="1">
        <v>27</v>
      </c>
      <c r="B303" s="1">
        <v>806.29300000000001</v>
      </c>
      <c r="C303" s="1">
        <v>75.981999999999999</v>
      </c>
      <c r="D303" s="1">
        <v>2</v>
      </c>
      <c r="E303" s="1">
        <v>194</v>
      </c>
      <c r="F303" s="2"/>
    </row>
    <row r="304" spans="1:6">
      <c r="A304" s="1">
        <v>28</v>
      </c>
      <c r="B304" s="1">
        <v>9.4410000000000007</v>
      </c>
      <c r="C304" s="1">
        <v>3844.0549999999998</v>
      </c>
      <c r="D304" s="1">
        <v>3418</v>
      </c>
      <c r="E304" s="1">
        <v>4032</v>
      </c>
      <c r="F304" s="2">
        <f>(C304-C306)/(C305-C306)</f>
        <v>4.1183437321009295</v>
      </c>
    </row>
    <row r="305" spans="1:6">
      <c r="A305" s="1">
        <v>29</v>
      </c>
      <c r="B305" s="1">
        <v>9.6129999999999995</v>
      </c>
      <c r="C305" s="1">
        <v>991.23199999999997</v>
      </c>
      <c r="D305" s="1">
        <v>811</v>
      </c>
      <c r="E305" s="1">
        <v>1256</v>
      </c>
      <c r="F305" s="2"/>
    </row>
    <row r="306" spans="1:6">
      <c r="A306" s="1">
        <v>30</v>
      </c>
      <c r="B306" s="1">
        <v>933.83799999999997</v>
      </c>
      <c r="C306" s="1">
        <v>76.38</v>
      </c>
      <c r="D306" s="1">
        <v>2</v>
      </c>
      <c r="E306" s="1">
        <v>194</v>
      </c>
    </row>
    <row r="307" spans="1:6">
      <c r="A307" s="1">
        <v>31</v>
      </c>
      <c r="B307" s="1">
        <v>8.4109999999999996</v>
      </c>
      <c r="C307" s="1">
        <v>2579.0819999999999</v>
      </c>
      <c r="D307" s="1">
        <v>2289</v>
      </c>
      <c r="E307" s="1">
        <v>2916</v>
      </c>
      <c r="F307" s="2">
        <f>(C307-C309)/(C308-C309)</f>
        <v>4.1675580153154437</v>
      </c>
    </row>
    <row r="308" spans="1:6">
      <c r="A308" s="1">
        <v>32</v>
      </c>
      <c r="B308" s="1">
        <v>3.4329999999999998</v>
      </c>
      <c r="C308" s="1">
        <v>675.5</v>
      </c>
      <c r="D308" s="1">
        <v>579</v>
      </c>
      <c r="E308" s="1">
        <v>808</v>
      </c>
      <c r="F308" s="2"/>
    </row>
    <row r="309" spans="1:6">
      <c r="A309" s="1">
        <v>33</v>
      </c>
      <c r="B309" s="1">
        <v>954.60900000000004</v>
      </c>
      <c r="C309" s="1">
        <v>74.537999999999997</v>
      </c>
      <c r="D309" s="1">
        <v>1</v>
      </c>
      <c r="E309" s="1">
        <v>194</v>
      </c>
      <c r="F309" s="2"/>
    </row>
    <row r="310" spans="1:6">
      <c r="A310" s="1">
        <v>34</v>
      </c>
      <c r="B310" s="1">
        <v>8.24</v>
      </c>
      <c r="C310" s="1">
        <v>2952.2919999999999</v>
      </c>
      <c r="D310" s="1">
        <v>2625</v>
      </c>
      <c r="E310" s="1">
        <v>3474</v>
      </c>
      <c r="F310" s="2">
        <f>(C310-C312)/(C311-C312)</f>
        <v>6.3549191704055445</v>
      </c>
    </row>
    <row r="311" spans="1:6">
      <c r="A311" s="1">
        <v>35</v>
      </c>
      <c r="B311" s="1">
        <v>16.308</v>
      </c>
      <c r="C311" s="1">
        <v>498.411</v>
      </c>
      <c r="D311" s="1">
        <v>377</v>
      </c>
      <c r="E311" s="1">
        <v>647</v>
      </c>
      <c r="F311" s="2"/>
    </row>
    <row r="312" spans="1:6">
      <c r="A312" s="1">
        <v>36</v>
      </c>
      <c r="B312" s="1">
        <v>789.471</v>
      </c>
      <c r="C312" s="1">
        <v>40.162999999999997</v>
      </c>
      <c r="D312" s="1">
        <v>2</v>
      </c>
      <c r="E312" s="1">
        <v>118</v>
      </c>
      <c r="F312" s="2"/>
    </row>
    <row r="313" spans="1:6">
      <c r="A313" s="1">
        <v>37</v>
      </c>
      <c r="B313" s="1">
        <v>9.6129999999999995</v>
      </c>
      <c r="C313" s="1">
        <v>3757.6610000000001</v>
      </c>
      <c r="D313" s="1">
        <v>3438</v>
      </c>
      <c r="E313" s="1">
        <v>4005</v>
      </c>
      <c r="F313" s="2">
        <f>(C313-C315)/(C314-C315)</f>
        <v>5.6102485713897696</v>
      </c>
    </row>
    <row r="314" spans="1:6">
      <c r="A314" s="1">
        <v>38</v>
      </c>
      <c r="B314" s="1">
        <v>10.3</v>
      </c>
      <c r="C314" s="1">
        <v>702.41700000000003</v>
      </c>
      <c r="D314" s="1">
        <v>531</v>
      </c>
      <c r="E314" s="1">
        <v>824</v>
      </c>
      <c r="F314" s="2"/>
    </row>
    <row r="315" spans="1:6">
      <c r="A315" s="1">
        <v>39</v>
      </c>
      <c r="B315" s="1">
        <v>806.29300000000001</v>
      </c>
      <c r="C315" s="1">
        <v>39.71</v>
      </c>
      <c r="D315" s="1">
        <v>2</v>
      </c>
      <c r="E315" s="1">
        <v>118</v>
      </c>
      <c r="F315" s="2"/>
    </row>
    <row r="316" spans="1:6">
      <c r="A316" s="1">
        <v>40</v>
      </c>
      <c r="B316" s="1">
        <v>2.7469999999999999</v>
      </c>
      <c r="C316" s="1">
        <v>3543.75</v>
      </c>
      <c r="D316" s="1">
        <v>3289</v>
      </c>
      <c r="E316" s="1">
        <v>3707</v>
      </c>
      <c r="F316" s="2">
        <f>(C316-C318)/(C317-C318)</f>
        <v>7.1420762131489699</v>
      </c>
    </row>
    <row r="317" spans="1:6">
      <c r="A317" s="1">
        <v>41</v>
      </c>
      <c r="B317" s="1">
        <v>3.4329999999999998</v>
      </c>
      <c r="C317" s="1">
        <v>530.29999999999995</v>
      </c>
      <c r="D317" s="1">
        <v>450</v>
      </c>
      <c r="E317" s="1">
        <v>591</v>
      </c>
      <c r="F317" s="2"/>
    </row>
    <row r="318" spans="1:6">
      <c r="A318" s="1">
        <v>42</v>
      </c>
      <c r="B318" s="1">
        <v>827.23599999999999</v>
      </c>
      <c r="C318" s="1">
        <v>39.676000000000002</v>
      </c>
      <c r="D318" s="1">
        <v>2</v>
      </c>
      <c r="E318" s="1">
        <v>118</v>
      </c>
      <c r="F318" s="2"/>
    </row>
    <row r="319" spans="1:6">
      <c r="A319" s="1">
        <v>43</v>
      </c>
      <c r="B319" s="1">
        <v>6.008</v>
      </c>
      <c r="C319" s="1">
        <v>2402.3710000000001</v>
      </c>
      <c r="D319" s="1">
        <v>2092</v>
      </c>
      <c r="E319" s="1">
        <v>2749</v>
      </c>
      <c r="F319" s="2">
        <f>(C319-C321)/(C320-C321)</f>
        <v>3.2680798918989198</v>
      </c>
    </row>
    <row r="320" spans="1:6">
      <c r="A320" s="1">
        <v>44</v>
      </c>
      <c r="B320" s="1">
        <v>14.42</v>
      </c>
      <c r="C320" s="1">
        <v>762.48800000000006</v>
      </c>
      <c r="D320" s="1">
        <v>617</v>
      </c>
      <c r="E320" s="1">
        <v>961</v>
      </c>
      <c r="F320" s="2"/>
    </row>
    <row r="321" spans="1:6">
      <c r="A321" s="1">
        <v>45</v>
      </c>
      <c r="B321" s="1">
        <v>1030.998</v>
      </c>
      <c r="C321" s="1">
        <v>39.460999999999999</v>
      </c>
      <c r="D321" s="1">
        <v>2</v>
      </c>
      <c r="E321" s="1">
        <v>118</v>
      </c>
      <c r="F321" s="2"/>
    </row>
    <row r="322" spans="1:6">
      <c r="A322" s="1" t="s">
        <v>1</v>
      </c>
      <c r="F322" s="2"/>
    </row>
    <row r="323" spans="1:6">
      <c r="A323" s="1">
        <v>1</v>
      </c>
      <c r="B323" s="1">
        <v>13.218</v>
      </c>
      <c r="C323" s="1">
        <v>3429.857</v>
      </c>
      <c r="D323" s="1">
        <v>2676</v>
      </c>
      <c r="E323" s="1">
        <v>3879</v>
      </c>
      <c r="F323" s="2">
        <f>(C323-C325)/(C324-C325)</f>
        <v>2.9364757760683986</v>
      </c>
    </row>
    <row r="324" spans="1:6">
      <c r="A324" s="1">
        <v>2</v>
      </c>
      <c r="B324" s="1">
        <v>15.106</v>
      </c>
      <c r="C324" s="1">
        <v>1273.6590000000001</v>
      </c>
      <c r="D324" s="1">
        <v>1017</v>
      </c>
      <c r="E324" s="1">
        <v>1552</v>
      </c>
      <c r="F324" s="2"/>
    </row>
    <row r="325" spans="1:6">
      <c r="A325" s="1">
        <v>3</v>
      </c>
      <c r="B325" s="1">
        <v>274.65800000000002</v>
      </c>
      <c r="C325" s="1">
        <v>160.19399999999999</v>
      </c>
      <c r="D325" s="1">
        <v>26</v>
      </c>
      <c r="E325" s="1">
        <v>429</v>
      </c>
      <c r="F325" s="2"/>
    </row>
    <row r="326" spans="1:6">
      <c r="A326" s="1">
        <v>4</v>
      </c>
      <c r="B326" s="1">
        <v>4.2919999999999998</v>
      </c>
      <c r="C326" s="1">
        <v>3215.32</v>
      </c>
      <c r="D326" s="1">
        <v>2818</v>
      </c>
      <c r="E326" s="1">
        <v>3464</v>
      </c>
      <c r="F326" s="2">
        <f>(C326-C328)/(C327-C328)</f>
        <v>3.6151843140593796</v>
      </c>
    </row>
    <row r="327" spans="1:6">
      <c r="A327" s="1">
        <v>5</v>
      </c>
      <c r="B327" s="1">
        <v>8.24</v>
      </c>
      <c r="C327" s="1">
        <v>1003.792</v>
      </c>
      <c r="D327" s="1">
        <v>680</v>
      </c>
      <c r="E327" s="1">
        <v>1252</v>
      </c>
      <c r="F327" s="2"/>
    </row>
    <row r="328" spans="1:6">
      <c r="A328" s="1">
        <v>6</v>
      </c>
      <c r="B328" s="1">
        <v>315.17</v>
      </c>
      <c r="C328" s="1">
        <v>158.143</v>
      </c>
      <c r="D328" s="1">
        <v>26</v>
      </c>
      <c r="E328" s="1">
        <v>429</v>
      </c>
      <c r="F328" s="2"/>
    </row>
    <row r="329" spans="1:6">
      <c r="A329" s="1">
        <v>7</v>
      </c>
      <c r="B329" s="1">
        <v>15.621</v>
      </c>
      <c r="C329" s="1">
        <v>3304.681</v>
      </c>
      <c r="D329" s="1">
        <v>2819</v>
      </c>
      <c r="E329" s="1">
        <v>3813</v>
      </c>
      <c r="F329" s="2">
        <f>(C329-C331)/(C330-C331)</f>
        <v>3.5826492308720499</v>
      </c>
    </row>
    <row r="330" spans="1:6">
      <c r="A330" s="1">
        <v>8</v>
      </c>
      <c r="B330" s="1">
        <v>24.547999999999998</v>
      </c>
      <c r="C330" s="1">
        <v>986.05600000000004</v>
      </c>
      <c r="D330" s="1">
        <v>774</v>
      </c>
      <c r="E330" s="1">
        <v>1220</v>
      </c>
      <c r="F330" s="2"/>
    </row>
    <row r="331" spans="1:6">
      <c r="A331" s="1">
        <v>9</v>
      </c>
      <c r="B331" s="1">
        <v>193.63399999999999</v>
      </c>
      <c r="C331" s="1">
        <v>88.286000000000001</v>
      </c>
      <c r="D331" s="1">
        <v>3</v>
      </c>
      <c r="E331" s="1">
        <v>204</v>
      </c>
      <c r="F331" s="2"/>
    </row>
    <row r="332" spans="1:6">
      <c r="A332" s="1">
        <v>10</v>
      </c>
      <c r="B332" s="1">
        <v>6.008</v>
      </c>
      <c r="C332" s="1">
        <v>3018.857</v>
      </c>
      <c r="D332" s="1">
        <v>2505</v>
      </c>
      <c r="E332" s="1">
        <v>3473</v>
      </c>
      <c r="F332" s="2">
        <f>(C332-C334)/(C333-C334)</f>
        <v>3.0438507629856133</v>
      </c>
    </row>
    <row r="333" spans="1:6">
      <c r="A333" s="1">
        <v>11</v>
      </c>
      <c r="B333" s="1">
        <v>6.008</v>
      </c>
      <c r="C333" s="1">
        <v>1051.7139999999999</v>
      </c>
      <c r="D333" s="1">
        <v>788</v>
      </c>
      <c r="E333" s="1">
        <v>1398</v>
      </c>
      <c r="F333" s="2"/>
    </row>
    <row r="334" spans="1:6">
      <c r="A334" s="1">
        <v>12</v>
      </c>
      <c r="B334" s="1">
        <v>378.34199999999998</v>
      </c>
      <c r="C334" s="1">
        <v>89.245000000000005</v>
      </c>
      <c r="D334" s="1">
        <v>3</v>
      </c>
      <c r="E334" s="1">
        <v>204</v>
      </c>
      <c r="F334" s="2"/>
    </row>
    <row r="335" spans="1:6">
      <c r="A335" s="1">
        <v>13</v>
      </c>
      <c r="B335" s="1">
        <v>11.157999999999999</v>
      </c>
      <c r="C335" s="1">
        <v>3525.9380000000001</v>
      </c>
      <c r="D335" s="1">
        <v>3026</v>
      </c>
      <c r="E335" s="1">
        <v>3915</v>
      </c>
      <c r="F335" s="2">
        <f>(C335-C337)/(C336-C337)</f>
        <v>3.5597458225175962</v>
      </c>
    </row>
    <row r="336" spans="1:6">
      <c r="A336" s="1">
        <v>14</v>
      </c>
      <c r="B336" s="1">
        <v>6.18</v>
      </c>
      <c r="C336" s="1">
        <v>1023.167</v>
      </c>
      <c r="D336" s="1">
        <v>803</v>
      </c>
      <c r="E336" s="1">
        <v>1173</v>
      </c>
      <c r="F336" s="2"/>
    </row>
    <row r="337" spans="1:6">
      <c r="A337" s="1">
        <v>15</v>
      </c>
      <c r="B337" s="1">
        <v>257.49200000000002</v>
      </c>
      <c r="C337" s="1">
        <v>45.424999999999997</v>
      </c>
      <c r="D337" s="1">
        <v>5</v>
      </c>
      <c r="E337" s="1">
        <v>113</v>
      </c>
      <c r="F337" s="2"/>
    </row>
    <row r="338" spans="1:6">
      <c r="A338" s="1">
        <v>16</v>
      </c>
      <c r="B338" s="1">
        <v>7.7249999999999996</v>
      </c>
      <c r="C338" s="1">
        <v>2527.8220000000001</v>
      </c>
      <c r="D338" s="1">
        <v>2139</v>
      </c>
      <c r="E338" s="1">
        <v>2873</v>
      </c>
      <c r="F338" s="2">
        <f>(C338-C340)/(C339-C340)</f>
        <v>3.3187574936542039</v>
      </c>
    </row>
    <row r="339" spans="1:6">
      <c r="A339" s="1">
        <v>17</v>
      </c>
      <c r="B339" s="1">
        <v>8.24</v>
      </c>
      <c r="C339" s="1">
        <v>793.08299999999997</v>
      </c>
      <c r="D339" s="1">
        <v>508</v>
      </c>
      <c r="E339" s="1">
        <v>924</v>
      </c>
      <c r="F339" s="2"/>
    </row>
    <row r="340" spans="1:6">
      <c r="A340" s="1">
        <v>18</v>
      </c>
      <c r="B340" s="1">
        <v>244.78899999999999</v>
      </c>
      <c r="C340" s="1">
        <v>44.95</v>
      </c>
      <c r="D340" s="1">
        <v>5</v>
      </c>
      <c r="E340" s="1">
        <v>113</v>
      </c>
      <c r="F340" s="2"/>
    </row>
    <row r="341" spans="1:6">
      <c r="A341" s="1">
        <v>19</v>
      </c>
      <c r="B341" s="1">
        <v>3.4329999999999998</v>
      </c>
      <c r="C341" s="1">
        <v>3905.85</v>
      </c>
      <c r="D341" s="1">
        <v>3793</v>
      </c>
      <c r="E341" s="1">
        <v>4022</v>
      </c>
      <c r="F341" s="2">
        <f>(C341-C343)/(C342-C343)</f>
        <v>4.5843573733255401</v>
      </c>
    </row>
    <row r="342" spans="1:6">
      <c r="A342" s="1">
        <v>20</v>
      </c>
      <c r="B342" s="1">
        <v>8.24</v>
      </c>
      <c r="C342" s="1">
        <v>888.66700000000003</v>
      </c>
      <c r="D342" s="1">
        <v>781</v>
      </c>
      <c r="E342" s="1">
        <v>1036</v>
      </c>
      <c r="F342" s="2"/>
    </row>
    <row r="343" spans="1:6">
      <c r="A343" s="1">
        <v>21</v>
      </c>
      <c r="B343" s="1">
        <v>214.233</v>
      </c>
      <c r="C343" s="1">
        <v>46.902999999999999</v>
      </c>
      <c r="D343" s="1">
        <v>6</v>
      </c>
      <c r="E343" s="1">
        <v>113</v>
      </c>
      <c r="F343" s="2"/>
    </row>
    <row r="344" spans="1:6">
      <c r="A344" s="1">
        <v>22</v>
      </c>
      <c r="B344" s="1">
        <v>5.15</v>
      </c>
      <c r="C344" s="1">
        <v>3598.7</v>
      </c>
      <c r="D344" s="1">
        <v>3141</v>
      </c>
      <c r="E344" s="1">
        <v>3822</v>
      </c>
      <c r="F344" s="2">
        <f>(C344-C346)/(C345-C346)</f>
        <v>3.2415660172004985</v>
      </c>
    </row>
    <row r="345" spans="1:6">
      <c r="A345" s="1">
        <v>23</v>
      </c>
      <c r="B345" s="1">
        <v>17.166</v>
      </c>
      <c r="C345" s="1">
        <v>1141.6500000000001</v>
      </c>
      <c r="D345" s="1">
        <v>799</v>
      </c>
      <c r="E345" s="1">
        <v>1499</v>
      </c>
      <c r="F345" s="2"/>
    </row>
    <row r="346" spans="1:6">
      <c r="A346" s="1">
        <v>24</v>
      </c>
      <c r="B346" s="1">
        <v>268.47800000000001</v>
      </c>
      <c r="C346" s="1">
        <v>45.518999999999998</v>
      </c>
      <c r="D346" s="1">
        <v>5</v>
      </c>
      <c r="E346" s="1">
        <v>113</v>
      </c>
      <c r="F346" s="2"/>
    </row>
    <row r="347" spans="1:6">
      <c r="A347" s="1">
        <v>25</v>
      </c>
      <c r="B347" s="1">
        <v>15.45</v>
      </c>
      <c r="C347" s="1">
        <v>3811.5329999999999</v>
      </c>
      <c r="D347" s="1">
        <v>2576</v>
      </c>
      <c r="E347" s="1">
        <v>4043</v>
      </c>
      <c r="F347" s="2">
        <f>(C347-C349)/(C348-C349)</f>
        <v>5.9055757243109737</v>
      </c>
    </row>
    <row r="348" spans="1:6">
      <c r="A348" s="1">
        <v>26</v>
      </c>
      <c r="B348" s="1">
        <v>9.27</v>
      </c>
      <c r="C348" s="1">
        <v>683.37</v>
      </c>
      <c r="D348" s="1">
        <v>584</v>
      </c>
      <c r="E348" s="1">
        <v>914</v>
      </c>
      <c r="F348" s="2"/>
    </row>
    <row r="349" spans="1:6">
      <c r="A349" s="1">
        <v>27</v>
      </c>
      <c r="B349" s="1">
        <v>388.298</v>
      </c>
      <c r="C349" s="1">
        <v>45.695</v>
      </c>
      <c r="D349" s="1">
        <v>5</v>
      </c>
      <c r="E349" s="1">
        <v>113</v>
      </c>
      <c r="F349" s="2"/>
    </row>
    <row r="350" spans="1:6">
      <c r="A350" s="1">
        <v>28</v>
      </c>
      <c r="B350" s="1">
        <v>15.106</v>
      </c>
      <c r="C350" s="1">
        <v>3420.625</v>
      </c>
      <c r="D350" s="1">
        <v>2588</v>
      </c>
      <c r="E350" s="1">
        <v>4006</v>
      </c>
      <c r="F350" s="2">
        <f>(C350-C352)/(C351-C352)</f>
        <v>3.968117094564072</v>
      </c>
    </row>
    <row r="351" spans="1:6">
      <c r="A351" s="1">
        <v>29</v>
      </c>
      <c r="B351" s="1">
        <v>6.18</v>
      </c>
      <c r="C351" s="1">
        <v>897.58299999999997</v>
      </c>
      <c r="D351" s="1">
        <v>786</v>
      </c>
      <c r="E351" s="1">
        <v>1006</v>
      </c>
      <c r="F351" s="2"/>
    </row>
    <row r="352" spans="1:6">
      <c r="A352" s="1">
        <v>30</v>
      </c>
      <c r="B352" s="1">
        <v>170.28800000000001</v>
      </c>
      <c r="C352" s="1">
        <v>47.534999999999997</v>
      </c>
      <c r="D352" s="1">
        <v>8</v>
      </c>
      <c r="E352" s="1">
        <v>113</v>
      </c>
    </row>
    <row r="353" spans="1:6">
      <c r="A353" s="1">
        <v>31</v>
      </c>
      <c r="B353" s="1">
        <v>6.18</v>
      </c>
      <c r="C353" s="1">
        <v>3843.6109999999999</v>
      </c>
      <c r="D353" s="1">
        <v>3541</v>
      </c>
      <c r="E353" s="1">
        <v>3988</v>
      </c>
      <c r="F353" s="2">
        <f>(C353-C355)/(C354-C355)</f>
        <v>2.7658848679276606</v>
      </c>
    </row>
    <row r="354" spans="1:6">
      <c r="A354" s="1">
        <v>32</v>
      </c>
      <c r="B354" s="1">
        <v>4.2919999999999998</v>
      </c>
      <c r="C354" s="1">
        <v>1418.32</v>
      </c>
      <c r="D354" s="1">
        <v>1120</v>
      </c>
      <c r="E354" s="1">
        <v>1803</v>
      </c>
      <c r="F354" s="2"/>
    </row>
    <row r="355" spans="1:6">
      <c r="A355" s="1">
        <v>33</v>
      </c>
      <c r="B355" s="1">
        <v>266.07499999999999</v>
      </c>
      <c r="C355" s="1">
        <v>44.905999999999999</v>
      </c>
      <c r="D355" s="1">
        <v>5</v>
      </c>
      <c r="E355" s="1">
        <v>113</v>
      </c>
      <c r="F355" s="2"/>
    </row>
    <row r="356" spans="1:6">
      <c r="A356" s="1">
        <v>34</v>
      </c>
      <c r="B356" s="1">
        <v>6.8659999999999997</v>
      </c>
      <c r="C356" s="1">
        <v>1972</v>
      </c>
      <c r="D356" s="1">
        <v>1754</v>
      </c>
      <c r="E356" s="1">
        <v>2162</v>
      </c>
      <c r="F356" s="2">
        <f>(C356-C358)/(C357-C358)</f>
        <v>7.1130402713197922</v>
      </c>
    </row>
    <row r="357" spans="1:6">
      <c r="A357" s="1">
        <v>35</v>
      </c>
      <c r="B357" s="1">
        <v>8.24</v>
      </c>
      <c r="C357" s="1">
        <v>281.29199999999997</v>
      </c>
      <c r="D357" s="1">
        <v>247</v>
      </c>
      <c r="E357" s="1">
        <v>346</v>
      </c>
      <c r="F357" s="2"/>
    </row>
    <row r="358" spans="1:6">
      <c r="A358" s="1">
        <v>36</v>
      </c>
      <c r="B358" s="1">
        <v>303.84100000000001</v>
      </c>
      <c r="C358" s="1">
        <v>4.718</v>
      </c>
      <c r="D358" s="1">
        <v>1</v>
      </c>
      <c r="E358" s="1">
        <v>11</v>
      </c>
      <c r="F358" s="2"/>
    </row>
    <row r="359" spans="1:6">
      <c r="A359" s="1" t="s">
        <v>0</v>
      </c>
      <c r="F359" s="2"/>
    </row>
    <row r="360" spans="1:6">
      <c r="A360" s="1">
        <v>1</v>
      </c>
      <c r="B360" s="1">
        <v>4.2919999999999998</v>
      </c>
      <c r="C360" s="1">
        <v>3133.96</v>
      </c>
      <c r="D360" s="1">
        <v>2801</v>
      </c>
      <c r="E360" s="1">
        <v>3562</v>
      </c>
      <c r="F360" s="2">
        <f>(C360-C362)/(C361-C362)</f>
        <v>2.8351734372706665</v>
      </c>
    </row>
    <row r="361" spans="1:6">
      <c r="A361" s="1">
        <v>2</v>
      </c>
      <c r="B361" s="1">
        <v>20.599</v>
      </c>
      <c r="C361" s="1">
        <v>1220.933</v>
      </c>
      <c r="D361" s="1">
        <v>911</v>
      </c>
      <c r="E361" s="1">
        <v>2239</v>
      </c>
      <c r="F361" s="2"/>
    </row>
    <row r="362" spans="1:6">
      <c r="A362" s="1">
        <v>3</v>
      </c>
      <c r="B362" s="1">
        <v>649.22299999999996</v>
      </c>
      <c r="C362" s="1">
        <v>178.51</v>
      </c>
      <c r="D362" s="1">
        <v>17</v>
      </c>
      <c r="E362" s="1">
        <v>407</v>
      </c>
      <c r="F362" s="2"/>
    </row>
    <row r="363" spans="1:6">
      <c r="A363" s="1">
        <v>4</v>
      </c>
      <c r="B363" s="1">
        <v>5.15</v>
      </c>
      <c r="C363" s="1">
        <v>2234.433</v>
      </c>
      <c r="D363" s="1">
        <v>1730</v>
      </c>
      <c r="E363" s="1">
        <v>2594</v>
      </c>
      <c r="F363" s="2">
        <f>(C363-C365)/(C364-C365)</f>
        <v>2.3576323880520107</v>
      </c>
    </row>
    <row r="364" spans="1:6">
      <c r="A364" s="1">
        <v>5</v>
      </c>
      <c r="B364" s="1">
        <v>2.06</v>
      </c>
      <c r="C364" s="1">
        <v>1048.8330000000001</v>
      </c>
      <c r="D364" s="1">
        <v>731</v>
      </c>
      <c r="E364" s="1">
        <v>1410</v>
      </c>
      <c r="F364" s="2"/>
    </row>
    <row r="365" spans="1:6">
      <c r="A365" s="1">
        <v>6</v>
      </c>
      <c r="B365" s="1">
        <v>843.54399999999998</v>
      </c>
      <c r="C365" s="1">
        <v>175.548</v>
      </c>
      <c r="D365" s="1">
        <v>17</v>
      </c>
      <c r="E365" s="1">
        <v>407</v>
      </c>
      <c r="F365" s="2"/>
    </row>
    <row r="366" spans="1:6">
      <c r="A366" s="1">
        <v>7</v>
      </c>
      <c r="B366" s="1">
        <v>4.12</v>
      </c>
      <c r="C366" s="1">
        <v>3651.3330000000001</v>
      </c>
      <c r="D366" s="1">
        <v>2873</v>
      </c>
      <c r="E366" s="1">
        <v>3942</v>
      </c>
      <c r="F366" s="2">
        <f>(C366-C368)/(C367-C368)</f>
        <v>3.1105386236546044</v>
      </c>
    </row>
    <row r="367" spans="1:6">
      <c r="A367" s="1">
        <v>8</v>
      </c>
      <c r="B367" s="1">
        <v>3.4329999999999998</v>
      </c>
      <c r="C367" s="1">
        <v>1293.95</v>
      </c>
      <c r="D367" s="1">
        <v>1107</v>
      </c>
      <c r="E367" s="1">
        <v>1469</v>
      </c>
      <c r="F367" s="2"/>
    </row>
    <row r="368" spans="1:6">
      <c r="A368" s="1">
        <v>9</v>
      </c>
      <c r="B368" s="1">
        <v>1015.034</v>
      </c>
      <c r="C368" s="1">
        <v>176.99199999999999</v>
      </c>
      <c r="D368" s="1">
        <v>17</v>
      </c>
      <c r="E368" s="1">
        <v>438</v>
      </c>
      <c r="F368" s="2"/>
    </row>
    <row r="369" spans="1:6">
      <c r="A369" s="1">
        <v>10</v>
      </c>
      <c r="B369" s="1">
        <v>2.06</v>
      </c>
      <c r="C369" s="1">
        <v>2265.9169999999999</v>
      </c>
      <c r="D369" s="1">
        <v>2180</v>
      </c>
      <c r="E369" s="1">
        <v>2356</v>
      </c>
      <c r="F369" s="2">
        <f>(C369-C371)/(C370-C371)</f>
        <v>2.7268968206507869</v>
      </c>
    </row>
    <row r="370" spans="1:6">
      <c r="A370" s="1">
        <v>11</v>
      </c>
      <c r="B370" s="1">
        <v>3.4329999999999998</v>
      </c>
      <c r="C370" s="1">
        <v>946.2</v>
      </c>
      <c r="D370" s="1">
        <v>689</v>
      </c>
      <c r="E370" s="1">
        <v>1179</v>
      </c>
      <c r="F370" s="2"/>
    </row>
    <row r="371" spans="1:6">
      <c r="A371" s="1">
        <v>12</v>
      </c>
      <c r="B371" s="1">
        <v>596.86699999999996</v>
      </c>
      <c r="C371" s="1">
        <v>181.98699999999999</v>
      </c>
      <c r="D371" s="1">
        <v>17</v>
      </c>
      <c r="E371" s="1">
        <v>407</v>
      </c>
      <c r="F371" s="2"/>
    </row>
    <row r="372" spans="1:6">
      <c r="A372" s="1">
        <v>13</v>
      </c>
      <c r="B372" s="1">
        <v>8.4109999999999996</v>
      </c>
      <c r="C372" s="1">
        <v>3310.8980000000001</v>
      </c>
      <c r="D372" s="1">
        <v>2563</v>
      </c>
      <c r="E372" s="1">
        <v>3728</v>
      </c>
      <c r="F372" s="2">
        <f>(C372-C374)/(C373-C374)</f>
        <v>3.5465431766040765</v>
      </c>
    </row>
    <row r="373" spans="1:6">
      <c r="A373" s="1">
        <v>14</v>
      </c>
      <c r="B373" s="1">
        <v>8.4109999999999996</v>
      </c>
      <c r="C373" s="1">
        <v>1062.0609999999999</v>
      </c>
      <c r="D373" s="1">
        <v>761</v>
      </c>
      <c r="E373" s="1">
        <v>1380</v>
      </c>
      <c r="F373" s="2"/>
    </row>
    <row r="374" spans="1:6">
      <c r="A374" s="1">
        <v>15</v>
      </c>
      <c r="B374" s="1">
        <v>645.79</v>
      </c>
      <c r="C374" s="1">
        <v>178.96700000000001</v>
      </c>
      <c r="D374" s="1">
        <v>17</v>
      </c>
      <c r="E374" s="1">
        <v>407</v>
      </c>
      <c r="F374" s="2"/>
    </row>
    <row r="375" spans="1:6">
      <c r="A375" s="1">
        <v>16</v>
      </c>
      <c r="B375" s="1">
        <v>10.815</v>
      </c>
      <c r="C375" s="1">
        <v>2772.7939999999999</v>
      </c>
      <c r="D375" s="1">
        <v>1922</v>
      </c>
      <c r="E375" s="1">
        <v>3373</v>
      </c>
      <c r="F375" s="2">
        <f>(C375-C377)/(C376-C377)</f>
        <v>2.164820185372458</v>
      </c>
    </row>
    <row r="376" spans="1:6">
      <c r="A376" s="1">
        <v>17</v>
      </c>
      <c r="B376" s="1">
        <v>6.8659999999999997</v>
      </c>
      <c r="C376" s="1">
        <v>1379.075</v>
      </c>
      <c r="D376" s="1">
        <v>1075</v>
      </c>
      <c r="E376" s="1">
        <v>1764</v>
      </c>
      <c r="F376" s="2"/>
    </row>
    <row r="377" spans="1:6">
      <c r="A377" s="1">
        <v>18</v>
      </c>
      <c r="B377" s="1">
        <v>591.37300000000005</v>
      </c>
      <c r="C377" s="1">
        <v>182.565</v>
      </c>
      <c r="D377" s="1">
        <v>17</v>
      </c>
      <c r="E377" s="1">
        <v>407</v>
      </c>
      <c r="F377" s="2"/>
    </row>
    <row r="378" spans="1:6">
      <c r="A378" s="1">
        <v>19</v>
      </c>
      <c r="B378" s="1">
        <v>9.27</v>
      </c>
      <c r="C378" s="1">
        <v>3427.5189999999998</v>
      </c>
      <c r="D378" s="1">
        <v>2688</v>
      </c>
      <c r="E378" s="1">
        <v>3854</v>
      </c>
      <c r="F378" s="2">
        <f>(C378-C380)/(C379-C380)</f>
        <v>2.8299749865875148</v>
      </c>
    </row>
    <row r="379" spans="1:6">
      <c r="A379" s="1">
        <v>20</v>
      </c>
      <c r="B379" s="1">
        <v>6.008</v>
      </c>
      <c r="C379" s="1">
        <v>1326.3710000000001</v>
      </c>
      <c r="D379" s="1">
        <v>1087</v>
      </c>
      <c r="E379" s="1">
        <v>1641</v>
      </c>
      <c r="F379" s="2"/>
    </row>
    <row r="380" spans="1:6">
      <c r="A380" s="1">
        <v>21</v>
      </c>
      <c r="B380" s="1">
        <v>677.03200000000004</v>
      </c>
      <c r="C380" s="1">
        <v>178.18700000000001</v>
      </c>
      <c r="D380" s="1">
        <v>17</v>
      </c>
      <c r="E380" s="1">
        <v>407</v>
      </c>
      <c r="F380" s="2"/>
    </row>
    <row r="381" spans="1:6">
      <c r="A381" s="1">
        <v>22</v>
      </c>
      <c r="B381" s="1">
        <v>15.45</v>
      </c>
      <c r="C381" s="1">
        <v>2562.0889999999999</v>
      </c>
      <c r="D381" s="1">
        <v>2080</v>
      </c>
      <c r="E381" s="1">
        <v>2858</v>
      </c>
      <c r="F381" s="2">
        <f>(C381-C383)/(C382-C383)</f>
        <v>5.0225126797505828</v>
      </c>
    </row>
    <row r="382" spans="1:6">
      <c r="A382" s="1">
        <v>23</v>
      </c>
      <c r="B382" s="1">
        <v>5.4930000000000003</v>
      </c>
      <c r="C382" s="1">
        <v>550</v>
      </c>
      <c r="D382" s="1">
        <v>462</v>
      </c>
      <c r="E382" s="1">
        <v>654</v>
      </c>
      <c r="F382" s="2"/>
    </row>
    <row r="383" spans="1:6">
      <c r="A383" s="1">
        <v>24</v>
      </c>
      <c r="B383" s="1">
        <v>913.23900000000003</v>
      </c>
      <c r="C383" s="1">
        <v>49.792999999999999</v>
      </c>
      <c r="D383" s="1">
        <v>2</v>
      </c>
      <c r="E383" s="1">
        <v>155</v>
      </c>
      <c r="F383" s="2"/>
    </row>
    <row r="384" spans="1:6">
      <c r="A384" s="1">
        <v>25</v>
      </c>
      <c r="B384" s="1">
        <v>17.853000000000002</v>
      </c>
      <c r="C384" s="1">
        <v>2762.5189999999998</v>
      </c>
      <c r="D384" s="1">
        <v>1407</v>
      </c>
      <c r="E384" s="1">
        <v>3364</v>
      </c>
      <c r="F384" s="2">
        <f>(C384-C386)/(C385-C386)</f>
        <v>3.5218079281006771</v>
      </c>
    </row>
    <row r="385" spans="1:6">
      <c r="A385" s="1">
        <v>26</v>
      </c>
      <c r="B385" s="1">
        <v>8.24</v>
      </c>
      <c r="C385" s="1">
        <v>821.375</v>
      </c>
      <c r="D385" s="1">
        <v>642</v>
      </c>
      <c r="E385" s="1">
        <v>959</v>
      </c>
      <c r="F385" s="2"/>
    </row>
    <row r="386" spans="1:6">
      <c r="A386" s="1">
        <v>27</v>
      </c>
      <c r="B386" s="1">
        <v>642.01400000000001</v>
      </c>
      <c r="C386" s="1">
        <v>51.631999999999998</v>
      </c>
      <c r="D386" s="1">
        <v>7</v>
      </c>
      <c r="E386" s="1">
        <v>155</v>
      </c>
      <c r="F386" s="2"/>
    </row>
    <row r="387" spans="1:6">
      <c r="A387" s="1">
        <v>28</v>
      </c>
      <c r="B387" s="1">
        <v>9.27</v>
      </c>
      <c r="C387" s="1">
        <v>2382.7959999999998</v>
      </c>
      <c r="D387" s="1">
        <v>1919</v>
      </c>
      <c r="E387" s="1">
        <v>2814</v>
      </c>
      <c r="F387" s="2">
        <f>(C387-C389)/(C388-C389)</f>
        <v>3.4470568595471089</v>
      </c>
    </row>
    <row r="388" spans="1:6">
      <c r="A388" s="1">
        <v>29</v>
      </c>
      <c r="B388" s="1">
        <v>4.8070000000000004</v>
      </c>
      <c r="C388" s="1">
        <v>726.39300000000003</v>
      </c>
      <c r="D388" s="1">
        <v>629</v>
      </c>
      <c r="E388" s="1">
        <v>866</v>
      </c>
      <c r="F388" s="2"/>
    </row>
    <row r="389" spans="1:6">
      <c r="A389" s="1">
        <v>30</v>
      </c>
      <c r="B389" s="1">
        <v>691.79499999999996</v>
      </c>
      <c r="C389" s="1">
        <v>49.497</v>
      </c>
      <c r="D389" s="1">
        <v>7</v>
      </c>
      <c r="E389" s="1">
        <v>123</v>
      </c>
      <c r="F389" s="2"/>
    </row>
    <row r="390" spans="1:6">
      <c r="A390" s="1">
        <v>31</v>
      </c>
      <c r="B390" s="1">
        <v>8.5830000000000002</v>
      </c>
      <c r="C390" s="1">
        <v>3797.92</v>
      </c>
      <c r="D390" s="1">
        <v>3491</v>
      </c>
      <c r="E390" s="1">
        <v>4025</v>
      </c>
      <c r="F390" s="2">
        <f>(C390-C392)/(C391-C392)</f>
        <v>3.072227881358641</v>
      </c>
    </row>
    <row r="391" spans="1:6">
      <c r="A391" s="1">
        <v>32</v>
      </c>
      <c r="B391" s="1">
        <v>7.21</v>
      </c>
      <c r="C391" s="1">
        <v>1269.2860000000001</v>
      </c>
      <c r="D391" s="1">
        <v>1089</v>
      </c>
      <c r="E391" s="1">
        <v>1518</v>
      </c>
      <c r="F391" s="2"/>
    </row>
    <row r="392" spans="1:6">
      <c r="A392" s="1">
        <v>33</v>
      </c>
      <c r="B392" s="1">
        <v>678.577</v>
      </c>
      <c r="C392" s="1">
        <v>49.036999999999999</v>
      </c>
      <c r="D392" s="1">
        <v>7</v>
      </c>
      <c r="E392" s="1">
        <v>115</v>
      </c>
      <c r="F392" s="2"/>
    </row>
    <row r="393" spans="1:6">
      <c r="A393" s="1">
        <v>34</v>
      </c>
      <c r="B393" s="1">
        <v>8.4109999999999996</v>
      </c>
      <c r="C393" s="1">
        <v>2593.3470000000002</v>
      </c>
      <c r="D393" s="1">
        <v>2171</v>
      </c>
      <c r="E393" s="1">
        <v>2832</v>
      </c>
      <c r="F393" s="2">
        <f>(C393-C395)/(C394-C395)</f>
        <v>5.1305182034760088</v>
      </c>
    </row>
    <row r="394" spans="1:6">
      <c r="A394" s="1">
        <v>35</v>
      </c>
      <c r="B394" s="1">
        <v>1.5449999999999999</v>
      </c>
      <c r="C394" s="1">
        <v>526.66700000000003</v>
      </c>
      <c r="D394" s="1">
        <v>476</v>
      </c>
      <c r="E394" s="1">
        <v>596</v>
      </c>
      <c r="F394" s="2"/>
    </row>
    <row r="395" spans="1:6">
      <c r="A395" s="1">
        <v>36</v>
      </c>
      <c r="B395" s="1">
        <v>735.39700000000005</v>
      </c>
      <c r="C395" s="1">
        <v>26.323</v>
      </c>
      <c r="D395" s="1">
        <v>1</v>
      </c>
      <c r="E395" s="1">
        <v>68</v>
      </c>
    </row>
    <row r="396" spans="1:6">
      <c r="A396" s="1">
        <v>37</v>
      </c>
      <c r="B396" s="1">
        <v>6.8659999999999997</v>
      </c>
      <c r="C396" s="1">
        <v>3826.625</v>
      </c>
      <c r="D396" s="1">
        <v>3357</v>
      </c>
      <c r="E396" s="1">
        <v>3994</v>
      </c>
      <c r="F396" s="2">
        <f>(C396-C398)/(C397-C398)</f>
        <v>7.2700790925015122</v>
      </c>
    </row>
    <row r="397" spans="1:6">
      <c r="A397" s="1">
        <v>38</v>
      </c>
      <c r="B397" s="1">
        <v>3.4329999999999998</v>
      </c>
      <c r="C397" s="1">
        <v>547.79999999999995</v>
      </c>
      <c r="D397" s="1">
        <v>476</v>
      </c>
      <c r="E397" s="1">
        <v>617</v>
      </c>
      <c r="F397" s="2"/>
    </row>
    <row r="398" spans="1:6">
      <c r="A398" s="1">
        <v>39</v>
      </c>
      <c r="B398" s="1">
        <v>505.37099999999998</v>
      </c>
      <c r="C398" s="1">
        <v>24.867999999999999</v>
      </c>
      <c r="D398" s="1">
        <v>2</v>
      </c>
      <c r="E398" s="1">
        <v>59</v>
      </c>
      <c r="F398" s="2"/>
    </row>
    <row r="399" spans="1:6">
      <c r="A399" s="1">
        <v>40</v>
      </c>
      <c r="B399" s="1">
        <v>3.09</v>
      </c>
      <c r="C399" s="1">
        <v>3470.1109999999999</v>
      </c>
      <c r="D399" s="1">
        <v>2238</v>
      </c>
      <c r="E399" s="1">
        <v>4071</v>
      </c>
      <c r="F399" s="2">
        <f>(C399-C401)/(C400-C401)</f>
        <v>67.813963522259257</v>
      </c>
    </row>
    <row r="400" spans="1:6">
      <c r="A400" s="1">
        <v>41</v>
      </c>
      <c r="B400" s="1">
        <v>5.15</v>
      </c>
      <c r="C400" s="1">
        <v>63.267000000000003</v>
      </c>
      <c r="D400" s="1">
        <v>35</v>
      </c>
      <c r="E400" s="1">
        <v>112</v>
      </c>
      <c r="F400" s="2"/>
    </row>
    <row r="401" spans="1:6">
      <c r="A401" s="1">
        <v>42</v>
      </c>
      <c r="B401" s="1">
        <v>647.16300000000001</v>
      </c>
      <c r="C401" s="1">
        <v>12.276999999999999</v>
      </c>
      <c r="D401" s="1">
        <v>1</v>
      </c>
      <c r="E401" s="1">
        <v>31</v>
      </c>
      <c r="F401" s="2"/>
    </row>
  </sheetData>
  <autoFilter ref="A1:H401" xr:uid="{E83277F7-B50E-4B7E-8749-FA3BF77EC8E0}"/>
  <mergeCells count="1">
    <mergeCell ref="A2:F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69D1F-9444-4E1C-90BB-E591681F5D5B}">
  <dimension ref="A1:Q321"/>
  <sheetViews>
    <sheetView workbookViewId="0">
      <selection activeCell="F4" sqref="F4:F319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20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1.03</v>
      </c>
      <c r="C4" s="1">
        <v>268.33300000000003</v>
      </c>
      <c r="D4" s="1">
        <v>223</v>
      </c>
      <c r="E4" s="1">
        <v>340</v>
      </c>
      <c r="F4" s="2">
        <f>(C5-C7)/(C6-C7)</f>
        <v>0.17097246912364533</v>
      </c>
      <c r="G4" s="2"/>
      <c r="H4" s="2"/>
    </row>
    <row r="5" spans="1:17">
      <c r="A5" s="1">
        <v>2</v>
      </c>
      <c r="B5" s="1">
        <v>0.34300000000000003</v>
      </c>
      <c r="C5" s="1">
        <v>326.5</v>
      </c>
      <c r="D5" s="1">
        <v>295</v>
      </c>
      <c r="E5" s="1">
        <v>358</v>
      </c>
      <c r="F5" s="2"/>
    </row>
    <row r="6" spans="1:17">
      <c r="A6" s="1">
        <v>3</v>
      </c>
      <c r="B6" s="1">
        <v>1.03</v>
      </c>
      <c r="C6" s="1">
        <v>1606.1669999999999</v>
      </c>
      <c r="D6" s="1">
        <v>1527</v>
      </c>
      <c r="E6" s="1">
        <v>1682</v>
      </c>
      <c r="F6" s="2"/>
    </row>
    <row r="7" spans="1:17">
      <c r="A7" s="1">
        <v>4</v>
      </c>
      <c r="B7" s="1">
        <v>329.59</v>
      </c>
      <c r="C7" s="1">
        <v>62.591000000000001</v>
      </c>
      <c r="D7" s="1">
        <v>0</v>
      </c>
      <c r="E7" s="1">
        <v>257</v>
      </c>
      <c r="F7" s="2"/>
    </row>
    <row r="8" spans="1:17">
      <c r="A8" s="1">
        <v>5</v>
      </c>
      <c r="B8" s="1">
        <v>1.03</v>
      </c>
      <c r="C8" s="1">
        <v>728.16700000000003</v>
      </c>
      <c r="D8" s="1">
        <v>624</v>
      </c>
      <c r="E8" s="1">
        <v>829</v>
      </c>
      <c r="F8" s="2">
        <f>(C9-C11)/(C10-C11)</f>
        <v>0.25730250624400802</v>
      </c>
      <c r="G8" s="2"/>
      <c r="H8" s="2"/>
    </row>
    <row r="9" spans="1:17">
      <c r="A9" s="1">
        <v>6</v>
      </c>
      <c r="B9" s="1">
        <v>0.68700000000000006</v>
      </c>
      <c r="C9" s="1">
        <v>1065</v>
      </c>
      <c r="D9" s="1">
        <v>926</v>
      </c>
      <c r="E9" s="1">
        <v>1178</v>
      </c>
      <c r="F9" s="2"/>
    </row>
    <row r="10" spans="1:17">
      <c r="A10" s="1">
        <v>7</v>
      </c>
      <c r="B10" s="1">
        <v>0.17199999999999999</v>
      </c>
      <c r="C10" s="1">
        <v>3953</v>
      </c>
      <c r="D10" s="1">
        <v>3953</v>
      </c>
      <c r="E10" s="1">
        <v>3953</v>
      </c>
      <c r="F10" s="2"/>
    </row>
    <row r="11" spans="1:17" ht="16" thickBot="1">
      <c r="A11" s="1">
        <v>8</v>
      </c>
      <c r="B11" s="1">
        <v>370.78899999999999</v>
      </c>
      <c r="C11" s="1">
        <v>64.471999999999994</v>
      </c>
      <c r="D11" s="1">
        <v>0</v>
      </c>
      <c r="E11" s="1">
        <v>257</v>
      </c>
      <c r="F11" s="2"/>
    </row>
    <row r="12" spans="1:17">
      <c r="A12" s="1">
        <v>9</v>
      </c>
      <c r="B12" s="1">
        <v>0.17199999999999999</v>
      </c>
      <c r="C12" s="1">
        <v>917</v>
      </c>
      <c r="D12" s="1">
        <v>917</v>
      </c>
      <c r="E12" s="1">
        <v>917</v>
      </c>
      <c r="F12" s="2">
        <f>(C13-C15)/(C14-C15)</f>
        <v>0.45692994998944619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1.03</v>
      </c>
      <c r="C13" s="1">
        <v>1426.1669999999999</v>
      </c>
      <c r="D13" s="1">
        <v>1290</v>
      </c>
      <c r="E13" s="1">
        <v>1625</v>
      </c>
      <c r="F13" s="2"/>
      <c r="J13" s="7">
        <f>AVERAGE(F4:F454)</f>
        <v>0.27109472454782874</v>
      </c>
      <c r="K13" s="2"/>
      <c r="L13" s="11"/>
      <c r="N13" s="7" t="s">
        <v>11</v>
      </c>
      <c r="O13" s="1" t="s">
        <v>10</v>
      </c>
      <c r="P13" s="1">
        <f>COUNTIF(F4:F600,"&gt;10")</f>
        <v>0</v>
      </c>
      <c r="Q13" s="6">
        <f>P13/P$17*100</f>
        <v>0</v>
      </c>
    </row>
    <row r="14" spans="1:17">
      <c r="A14" s="1">
        <v>11</v>
      </c>
      <c r="B14" s="1">
        <v>0.34300000000000003</v>
      </c>
      <c r="C14" s="1">
        <v>3044.5</v>
      </c>
      <c r="D14" s="1">
        <v>3040</v>
      </c>
      <c r="E14" s="1">
        <v>3049</v>
      </c>
      <c r="F14" s="2"/>
      <c r="J14" s="7">
        <f>STDEV(F4:F454)</f>
        <v>9.2863140855940343E-2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0</v>
      </c>
      <c r="Q14" s="6">
        <f>P14/P$17*100</f>
        <v>0</v>
      </c>
    </row>
    <row r="15" spans="1:17">
      <c r="A15" s="1">
        <v>12</v>
      </c>
      <c r="B15" s="1">
        <v>455.76100000000002</v>
      </c>
      <c r="C15" s="1">
        <v>64.528999999999996</v>
      </c>
      <c r="D15" s="1">
        <v>0</v>
      </c>
      <c r="E15" s="1">
        <v>257</v>
      </c>
      <c r="F15" s="2"/>
      <c r="J15" s="7">
        <f>J14/SQRT(J16)</f>
        <v>9.734702244965393E-3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0</v>
      </c>
      <c r="Q15" s="6">
        <f>P15/P$17*100</f>
        <v>0</v>
      </c>
    </row>
    <row r="16" spans="1:17" ht="16" thickBot="1">
      <c r="A16" s="1">
        <v>13</v>
      </c>
      <c r="B16" s="1">
        <v>0.34300000000000003</v>
      </c>
      <c r="C16" s="1">
        <v>762.5</v>
      </c>
      <c r="D16" s="1">
        <v>661</v>
      </c>
      <c r="E16" s="1">
        <v>864</v>
      </c>
      <c r="F16" s="2">
        <f>(C17-C19)/(C18-C19)</f>
        <v>0.30326205949157115</v>
      </c>
      <c r="G16" s="2"/>
      <c r="H16" s="2"/>
      <c r="J16" s="10">
        <f>COUNT(F4:F490)</f>
        <v>91</v>
      </c>
      <c r="K16" s="9"/>
      <c r="L16" s="8"/>
      <c r="N16" s="7" t="s">
        <v>5</v>
      </c>
      <c r="O16" s="1" t="s">
        <v>4</v>
      </c>
      <c r="P16" s="1">
        <f>COUNTIF(F4:F600,"&lt;1")</f>
        <v>91</v>
      </c>
      <c r="Q16" s="6">
        <f>P16/P$17*100</f>
        <v>100</v>
      </c>
    </row>
    <row r="17" spans="1:17" ht="16" thickBot="1">
      <c r="A17" s="1">
        <v>14</v>
      </c>
      <c r="B17" s="1">
        <v>1.03</v>
      </c>
      <c r="C17" s="1">
        <v>863.83299999999997</v>
      </c>
      <c r="D17" s="1">
        <v>803</v>
      </c>
      <c r="E17" s="1">
        <v>932</v>
      </c>
      <c r="F17" s="2"/>
      <c r="N17" s="5" t="s">
        <v>3</v>
      </c>
      <c r="O17" s="4"/>
      <c r="P17" s="4">
        <f>SUM(P13:P16)</f>
        <v>91</v>
      </c>
      <c r="Q17" s="3">
        <f>P17/P$17*100</f>
        <v>100</v>
      </c>
    </row>
    <row r="18" spans="1:17">
      <c r="A18" s="1">
        <v>15</v>
      </c>
      <c r="B18" s="1">
        <v>1.5449999999999999</v>
      </c>
      <c r="C18" s="1">
        <v>2701.8890000000001</v>
      </c>
      <c r="D18" s="1">
        <v>2437</v>
      </c>
      <c r="E18" s="1">
        <v>3055</v>
      </c>
      <c r="F18" s="2"/>
    </row>
    <row r="19" spans="1:17">
      <c r="A19" s="1">
        <v>16</v>
      </c>
      <c r="B19" s="1">
        <v>210.114</v>
      </c>
      <c r="C19" s="1">
        <v>63.801000000000002</v>
      </c>
      <c r="D19" s="1">
        <v>0</v>
      </c>
      <c r="E19" s="1">
        <v>196</v>
      </c>
      <c r="F19" s="2"/>
    </row>
    <row r="20" spans="1:17">
      <c r="A20" s="1">
        <v>17</v>
      </c>
      <c r="B20" s="1">
        <v>0.17199999999999999</v>
      </c>
      <c r="C20" s="1">
        <v>380</v>
      </c>
      <c r="D20" s="1">
        <v>380</v>
      </c>
      <c r="E20" s="1">
        <v>380</v>
      </c>
      <c r="F20" s="2">
        <f>(C21-C23)/(C22-C23)</f>
        <v>0.17102742250679803</v>
      </c>
      <c r="G20" s="2"/>
      <c r="H20" s="2"/>
    </row>
    <row r="21" spans="1:17">
      <c r="A21" s="1">
        <v>18</v>
      </c>
      <c r="B21" s="1">
        <v>0.17199999999999999</v>
      </c>
      <c r="C21" s="1">
        <v>518</v>
      </c>
      <c r="D21" s="1">
        <v>518</v>
      </c>
      <c r="E21" s="1">
        <v>518</v>
      </c>
      <c r="F21" s="2"/>
    </row>
    <row r="22" spans="1:17">
      <c r="A22" s="1">
        <v>19</v>
      </c>
      <c r="B22" s="1">
        <v>0.68700000000000006</v>
      </c>
      <c r="C22" s="1">
        <v>2724.25</v>
      </c>
      <c r="D22" s="1">
        <v>2632</v>
      </c>
      <c r="E22" s="1">
        <v>2780</v>
      </c>
      <c r="F22" s="2"/>
    </row>
    <row r="23" spans="1:17">
      <c r="A23" s="1">
        <v>20</v>
      </c>
      <c r="B23" s="1">
        <v>271.91199999999998</v>
      </c>
      <c r="C23" s="1">
        <v>62.823</v>
      </c>
      <c r="D23" s="1">
        <v>0</v>
      </c>
      <c r="E23" s="1">
        <v>257</v>
      </c>
      <c r="F23" s="2"/>
    </row>
    <row r="24" spans="1:17">
      <c r="A24" s="1">
        <v>21</v>
      </c>
      <c r="B24" s="1">
        <v>0.68700000000000006</v>
      </c>
      <c r="C24" s="1">
        <v>210.5</v>
      </c>
      <c r="D24" s="1">
        <v>178</v>
      </c>
      <c r="E24" s="1">
        <v>239</v>
      </c>
      <c r="F24" s="2">
        <f>(C25-C27)/(C26-C27)</f>
        <v>0.45632929483020129</v>
      </c>
      <c r="G24" s="2"/>
      <c r="H24" s="2"/>
    </row>
    <row r="25" spans="1:17">
      <c r="A25" s="1">
        <v>22</v>
      </c>
      <c r="B25" s="1">
        <v>1.03</v>
      </c>
      <c r="C25" s="1">
        <v>281.66699999999997</v>
      </c>
      <c r="D25" s="1">
        <v>248</v>
      </c>
      <c r="E25" s="1">
        <v>331</v>
      </c>
      <c r="F25" s="2"/>
    </row>
    <row r="26" spans="1:17">
      <c r="A26" s="1">
        <v>23</v>
      </c>
      <c r="B26" s="1">
        <v>0.68700000000000006</v>
      </c>
      <c r="C26" s="1">
        <v>542.25</v>
      </c>
      <c r="D26" s="1">
        <v>501</v>
      </c>
      <c r="E26" s="1">
        <v>614</v>
      </c>
      <c r="F26" s="2"/>
    </row>
    <row r="27" spans="1:17">
      <c r="A27" s="1">
        <v>24</v>
      </c>
      <c r="B27" s="1">
        <v>324.44</v>
      </c>
      <c r="C27" s="1">
        <v>62.947000000000003</v>
      </c>
      <c r="D27" s="1">
        <v>0</v>
      </c>
      <c r="E27" s="1">
        <v>257</v>
      </c>
      <c r="F27" s="2"/>
    </row>
    <row r="28" spans="1:17">
      <c r="A28" s="1">
        <v>25</v>
      </c>
      <c r="B28" s="1">
        <v>1.5449999999999999</v>
      </c>
      <c r="C28" s="1">
        <v>716</v>
      </c>
      <c r="D28" s="1">
        <v>600</v>
      </c>
      <c r="E28" s="1">
        <v>887</v>
      </c>
      <c r="F28" s="2">
        <f>(C29-C31)/(C30-C31)</f>
        <v>0.41937226189761745</v>
      </c>
      <c r="G28" s="2"/>
      <c r="H28" s="2"/>
    </row>
    <row r="29" spans="1:17">
      <c r="A29" s="1">
        <v>26</v>
      </c>
      <c r="B29" s="1">
        <v>0.68700000000000006</v>
      </c>
      <c r="C29" s="1">
        <v>1042</v>
      </c>
      <c r="D29" s="1">
        <v>782</v>
      </c>
      <c r="E29" s="1">
        <v>1356</v>
      </c>
      <c r="F29" s="2"/>
    </row>
    <row r="30" spans="1:17">
      <c r="A30" s="1">
        <v>27</v>
      </c>
      <c r="B30" s="1">
        <v>1.03</v>
      </c>
      <c r="C30" s="1">
        <v>2396.5</v>
      </c>
      <c r="D30" s="1">
        <v>2116</v>
      </c>
      <c r="E30" s="1">
        <v>2644</v>
      </c>
      <c r="F30" s="2"/>
    </row>
    <row r="31" spans="1:17">
      <c r="A31" s="1">
        <v>28</v>
      </c>
      <c r="B31" s="1">
        <v>343.32299999999998</v>
      </c>
      <c r="C31" s="1">
        <v>63.68</v>
      </c>
      <c r="D31" s="1">
        <v>0</v>
      </c>
      <c r="E31" s="1">
        <v>257</v>
      </c>
      <c r="F31" s="2"/>
    </row>
    <row r="32" spans="1:17">
      <c r="A32" s="1">
        <v>29</v>
      </c>
      <c r="B32" s="1">
        <v>1.03</v>
      </c>
      <c r="C32" s="1">
        <v>412.33300000000003</v>
      </c>
      <c r="D32" s="1">
        <v>314</v>
      </c>
      <c r="E32" s="1">
        <v>515</v>
      </c>
      <c r="F32" s="2">
        <f>(C33-C35)/(C34-C35)</f>
        <v>0.34844389398570502</v>
      </c>
      <c r="G32" s="2"/>
      <c r="H32" s="2"/>
    </row>
    <row r="33" spans="1:8">
      <c r="A33" s="1">
        <v>30</v>
      </c>
      <c r="B33" s="1">
        <v>0.34300000000000003</v>
      </c>
      <c r="C33" s="1">
        <v>916</v>
      </c>
      <c r="D33" s="1">
        <v>916</v>
      </c>
      <c r="E33" s="1">
        <v>916</v>
      </c>
      <c r="F33" s="2"/>
    </row>
    <row r="34" spans="1:8">
      <c r="A34" s="1">
        <v>31</v>
      </c>
      <c r="B34" s="1">
        <v>0.68700000000000006</v>
      </c>
      <c r="C34" s="1">
        <v>2585.75</v>
      </c>
      <c r="D34" s="1">
        <v>2517</v>
      </c>
      <c r="E34" s="1">
        <v>2655</v>
      </c>
      <c r="F34" s="2"/>
    </row>
    <row r="35" spans="1:8">
      <c r="A35" s="1">
        <v>32</v>
      </c>
      <c r="B35" s="1">
        <v>436.70699999999999</v>
      </c>
      <c r="C35" s="1">
        <v>23.039000000000001</v>
      </c>
      <c r="D35" s="1">
        <v>0</v>
      </c>
      <c r="E35" s="1">
        <v>90</v>
      </c>
      <c r="F35" s="2"/>
    </row>
    <row r="36" spans="1:8">
      <c r="A36" s="1">
        <v>33</v>
      </c>
      <c r="B36" s="1">
        <v>0.34300000000000003</v>
      </c>
      <c r="C36" s="1">
        <v>314.5</v>
      </c>
      <c r="D36" s="1">
        <v>303</v>
      </c>
      <c r="E36" s="1">
        <v>326</v>
      </c>
      <c r="F36" s="2">
        <f>(C37-C39)/(C38-C39)</f>
        <v>0.3374846891847299</v>
      </c>
      <c r="G36" s="2"/>
      <c r="H36" s="2"/>
    </row>
    <row r="37" spans="1:8">
      <c r="A37" s="1">
        <v>34</v>
      </c>
      <c r="B37" s="1">
        <v>0.17199999999999999</v>
      </c>
      <c r="C37" s="1">
        <v>685</v>
      </c>
      <c r="D37" s="1">
        <v>685</v>
      </c>
      <c r="E37" s="1">
        <v>685</v>
      </c>
      <c r="F37" s="2"/>
    </row>
    <row r="38" spans="1:8">
      <c r="A38" s="1">
        <v>35</v>
      </c>
      <c r="B38" s="1">
        <v>0.34300000000000003</v>
      </c>
      <c r="C38" s="1">
        <v>1988</v>
      </c>
      <c r="D38" s="1">
        <v>1975</v>
      </c>
      <c r="E38" s="1">
        <v>2001</v>
      </c>
      <c r="F38" s="2"/>
    </row>
    <row r="39" spans="1:8">
      <c r="A39" s="1">
        <v>36</v>
      </c>
      <c r="B39" s="1">
        <v>127.029</v>
      </c>
      <c r="C39" s="1">
        <v>21.253</v>
      </c>
      <c r="D39" s="1">
        <v>0</v>
      </c>
      <c r="E39" s="1">
        <v>79</v>
      </c>
      <c r="F39" s="2"/>
    </row>
    <row r="40" spans="1:8">
      <c r="A40" s="1" t="s">
        <v>2</v>
      </c>
      <c r="F40" s="2"/>
      <c r="G40" s="2"/>
      <c r="H40" s="2"/>
    </row>
    <row r="41" spans="1:8">
      <c r="A41" s="1">
        <v>1</v>
      </c>
      <c r="B41" s="1">
        <v>0.34300000000000003</v>
      </c>
      <c r="C41" s="1">
        <v>585</v>
      </c>
      <c r="D41" s="1">
        <v>559</v>
      </c>
      <c r="E41" s="1">
        <v>611</v>
      </c>
      <c r="F41" s="2">
        <f>(C42-C44)/(C43-C44)</f>
        <v>0.27134663344257898</v>
      </c>
      <c r="G41" s="2"/>
      <c r="H41" s="2"/>
    </row>
    <row r="42" spans="1:8">
      <c r="A42" s="1">
        <v>2</v>
      </c>
      <c r="B42" s="1">
        <v>0.51500000000000001</v>
      </c>
      <c r="C42" s="1">
        <v>620.66700000000003</v>
      </c>
      <c r="D42" s="1">
        <v>565</v>
      </c>
      <c r="E42" s="1">
        <v>666</v>
      </c>
      <c r="F42" s="2"/>
    </row>
    <row r="43" spans="1:8">
      <c r="A43" s="1">
        <v>3</v>
      </c>
      <c r="B43" s="1">
        <v>0.34300000000000003</v>
      </c>
      <c r="C43" s="1">
        <v>2012</v>
      </c>
      <c r="D43" s="1">
        <v>1938</v>
      </c>
      <c r="E43" s="1">
        <v>2086</v>
      </c>
      <c r="F43" s="2"/>
    </row>
    <row r="44" spans="1:8">
      <c r="A44" s="1">
        <v>4</v>
      </c>
      <c r="B44" s="1">
        <v>180.75899999999999</v>
      </c>
      <c r="C44" s="1">
        <v>102.542</v>
      </c>
      <c r="D44" s="1">
        <v>0</v>
      </c>
      <c r="E44" s="1">
        <v>304</v>
      </c>
      <c r="F44" s="2"/>
    </row>
    <row r="45" spans="1:8">
      <c r="A45" s="1">
        <v>5</v>
      </c>
      <c r="B45" s="1">
        <v>0.34300000000000003</v>
      </c>
      <c r="C45" s="1">
        <v>302.5</v>
      </c>
      <c r="D45" s="1">
        <v>261</v>
      </c>
      <c r="E45" s="1">
        <v>344</v>
      </c>
      <c r="F45" s="2">
        <f>(C46-C48)/(C47-C48)</f>
        <v>0.25047701181413329</v>
      </c>
      <c r="G45" s="2"/>
      <c r="H45" s="2"/>
    </row>
    <row r="46" spans="1:8">
      <c r="A46" s="1">
        <v>6</v>
      </c>
      <c r="B46" s="1">
        <v>0.68700000000000006</v>
      </c>
      <c r="C46" s="1">
        <v>507</v>
      </c>
      <c r="D46" s="1">
        <v>477</v>
      </c>
      <c r="E46" s="1">
        <v>532</v>
      </c>
      <c r="F46" s="2"/>
    </row>
    <row r="47" spans="1:8">
      <c r="A47" s="1">
        <v>7</v>
      </c>
      <c r="B47" s="1">
        <v>0.68700000000000006</v>
      </c>
      <c r="C47" s="1">
        <v>1705.5</v>
      </c>
      <c r="D47" s="1">
        <v>1631</v>
      </c>
      <c r="E47" s="1">
        <v>1800</v>
      </c>
      <c r="F47" s="2"/>
    </row>
    <row r="48" spans="1:8">
      <c r="A48" s="1">
        <v>8</v>
      </c>
      <c r="B48" s="1">
        <v>254.745</v>
      </c>
      <c r="C48" s="1">
        <v>106.483</v>
      </c>
      <c r="D48" s="1">
        <v>0</v>
      </c>
      <c r="E48" s="1">
        <v>304</v>
      </c>
      <c r="F48" s="2"/>
    </row>
    <row r="49" spans="1:8">
      <c r="A49" s="1">
        <v>9</v>
      </c>
      <c r="B49" s="1">
        <v>0.68700000000000006</v>
      </c>
      <c r="C49" s="1">
        <v>529.75</v>
      </c>
      <c r="D49" s="1">
        <v>442</v>
      </c>
      <c r="E49" s="1">
        <v>581</v>
      </c>
      <c r="F49" s="2">
        <f>(C50-C52)/(C51-C52)</f>
        <v>0.29398413351237229</v>
      </c>
      <c r="G49" s="2"/>
      <c r="H49" s="2"/>
    </row>
    <row r="50" spans="1:8">
      <c r="A50" s="1">
        <v>10</v>
      </c>
      <c r="B50" s="1">
        <v>0.17199999999999999</v>
      </c>
      <c r="C50" s="1">
        <v>812</v>
      </c>
      <c r="D50" s="1">
        <v>812</v>
      </c>
      <c r="E50" s="1">
        <v>812</v>
      </c>
      <c r="F50" s="2"/>
    </row>
    <row r="51" spans="1:8">
      <c r="A51" s="1">
        <v>11</v>
      </c>
      <c r="B51" s="1">
        <v>0.68700000000000006</v>
      </c>
      <c r="C51" s="1">
        <v>2509.75</v>
      </c>
      <c r="D51" s="1">
        <v>2192</v>
      </c>
      <c r="E51" s="1">
        <v>2760</v>
      </c>
      <c r="F51" s="2"/>
    </row>
    <row r="52" spans="1:8">
      <c r="A52" s="1">
        <v>12</v>
      </c>
      <c r="B52" s="1">
        <v>216.29300000000001</v>
      </c>
      <c r="C52" s="1">
        <v>105.059</v>
      </c>
      <c r="D52" s="1">
        <v>0</v>
      </c>
      <c r="E52" s="1">
        <v>304</v>
      </c>
      <c r="F52" s="2"/>
    </row>
    <row r="53" spans="1:8">
      <c r="A53" s="1">
        <v>13</v>
      </c>
      <c r="B53" s="1">
        <v>0.68700000000000006</v>
      </c>
      <c r="C53" s="1">
        <v>721.5</v>
      </c>
      <c r="D53" s="1">
        <v>569</v>
      </c>
      <c r="E53" s="1">
        <v>878</v>
      </c>
      <c r="F53" s="2">
        <f>(C54-C56)/(C55-C56)</f>
        <v>0.39090468540727824</v>
      </c>
      <c r="G53" s="2"/>
      <c r="H53" s="2"/>
    </row>
    <row r="54" spans="1:8">
      <c r="A54" s="1">
        <v>14</v>
      </c>
      <c r="B54" s="1">
        <v>0.34300000000000003</v>
      </c>
      <c r="C54" s="1">
        <v>922.5</v>
      </c>
      <c r="D54" s="1">
        <v>808</v>
      </c>
      <c r="E54" s="1">
        <v>1037</v>
      </c>
      <c r="F54" s="2"/>
    </row>
    <row r="55" spans="1:8">
      <c r="A55" s="1">
        <v>15</v>
      </c>
      <c r="B55" s="1">
        <v>0.68700000000000006</v>
      </c>
      <c r="C55" s="1">
        <v>2199.5</v>
      </c>
      <c r="D55" s="1">
        <v>1995</v>
      </c>
      <c r="E55" s="1">
        <v>2359</v>
      </c>
      <c r="F55" s="2"/>
    </row>
    <row r="56" spans="1:8">
      <c r="A56" s="1">
        <v>16</v>
      </c>
      <c r="B56" s="1">
        <v>297.661</v>
      </c>
      <c r="C56" s="1">
        <v>102.94799999999999</v>
      </c>
      <c r="D56" s="1">
        <v>0</v>
      </c>
      <c r="E56" s="1">
        <v>309</v>
      </c>
      <c r="F56" s="2"/>
    </row>
    <row r="57" spans="1:8">
      <c r="A57" s="1">
        <v>17</v>
      </c>
      <c r="B57" s="1">
        <v>1.03</v>
      </c>
      <c r="C57" s="1">
        <v>692.83299999999997</v>
      </c>
      <c r="D57" s="1">
        <v>598</v>
      </c>
      <c r="E57" s="1">
        <v>784</v>
      </c>
      <c r="F57" s="2">
        <f>(C58-C60)/(C59-C60)</f>
        <v>0.3827811457747945</v>
      </c>
      <c r="G57" s="2"/>
      <c r="H57" s="2"/>
    </row>
    <row r="58" spans="1:8">
      <c r="A58" s="1">
        <v>18</v>
      </c>
      <c r="B58" s="1">
        <v>1.373</v>
      </c>
      <c r="C58" s="1">
        <v>841.25</v>
      </c>
      <c r="D58" s="1">
        <v>784</v>
      </c>
      <c r="E58" s="1">
        <v>873</v>
      </c>
      <c r="F58" s="2"/>
    </row>
    <row r="59" spans="1:8">
      <c r="A59" s="1">
        <v>19</v>
      </c>
      <c r="B59" s="1">
        <v>1.03</v>
      </c>
      <c r="C59" s="1">
        <v>2020.8330000000001</v>
      </c>
      <c r="D59" s="1">
        <v>1943</v>
      </c>
      <c r="E59" s="1">
        <v>2070</v>
      </c>
      <c r="F59" s="2"/>
    </row>
    <row r="60" spans="1:8">
      <c r="A60" s="1">
        <v>20</v>
      </c>
      <c r="B60" s="1">
        <v>177.49799999999999</v>
      </c>
      <c r="C60" s="1">
        <v>109.70699999999999</v>
      </c>
      <c r="D60" s="1">
        <v>0</v>
      </c>
      <c r="E60" s="1">
        <v>304</v>
      </c>
      <c r="F60" s="2"/>
    </row>
    <row r="61" spans="1:8">
      <c r="A61" s="1">
        <v>21</v>
      </c>
      <c r="B61" s="1">
        <v>0.51500000000000001</v>
      </c>
      <c r="C61" s="1">
        <v>601.66700000000003</v>
      </c>
      <c r="D61" s="1">
        <v>569</v>
      </c>
      <c r="E61" s="1">
        <v>620</v>
      </c>
      <c r="F61" s="2">
        <f>(C62-C64)/(C63-C64)</f>
        <v>0.30626015527134121</v>
      </c>
      <c r="G61" s="2"/>
      <c r="H61" s="2"/>
    </row>
    <row r="62" spans="1:8">
      <c r="A62" s="1">
        <v>22</v>
      </c>
      <c r="B62" s="1">
        <v>0.34300000000000003</v>
      </c>
      <c r="C62" s="1">
        <v>836.5</v>
      </c>
      <c r="D62" s="1">
        <v>783</v>
      </c>
      <c r="E62" s="1">
        <v>890</v>
      </c>
      <c r="F62" s="2"/>
    </row>
    <row r="63" spans="1:8">
      <c r="A63" s="1">
        <v>23</v>
      </c>
      <c r="B63" s="1">
        <v>1.03</v>
      </c>
      <c r="C63" s="1">
        <v>2644.6669999999999</v>
      </c>
      <c r="D63" s="1">
        <v>2494</v>
      </c>
      <c r="E63" s="1">
        <v>2854</v>
      </c>
      <c r="F63" s="2"/>
    </row>
    <row r="64" spans="1:8">
      <c r="A64" s="1">
        <v>24</v>
      </c>
      <c r="B64" s="1">
        <v>224.018</v>
      </c>
      <c r="C64" s="1">
        <v>38.262</v>
      </c>
      <c r="D64" s="1">
        <v>0</v>
      </c>
      <c r="E64" s="1">
        <v>147</v>
      </c>
      <c r="F64" s="2"/>
    </row>
    <row r="65" spans="1:8">
      <c r="A65" s="1">
        <v>25</v>
      </c>
      <c r="B65" s="1">
        <v>0.68700000000000006</v>
      </c>
      <c r="C65" s="1">
        <v>427.75</v>
      </c>
      <c r="D65" s="1">
        <v>355</v>
      </c>
      <c r="E65" s="1">
        <v>507</v>
      </c>
      <c r="F65" s="2">
        <f>(C66-C68)/(C67-C68)</f>
        <v>0.29291357533773527</v>
      </c>
      <c r="G65" s="2"/>
      <c r="H65" s="2"/>
    </row>
    <row r="66" spans="1:8">
      <c r="A66" s="1">
        <v>26</v>
      </c>
      <c r="B66" s="1">
        <v>0.68700000000000006</v>
      </c>
      <c r="C66" s="1">
        <v>875.75</v>
      </c>
      <c r="D66" s="1">
        <v>831</v>
      </c>
      <c r="E66" s="1">
        <v>938</v>
      </c>
      <c r="F66" s="2"/>
    </row>
    <row r="67" spans="1:8">
      <c r="A67" s="1">
        <v>27</v>
      </c>
      <c r="B67" s="1">
        <v>1.5449999999999999</v>
      </c>
      <c r="C67" s="1">
        <v>2902.8890000000001</v>
      </c>
      <c r="D67" s="1">
        <v>1813</v>
      </c>
      <c r="E67" s="1">
        <v>3762</v>
      </c>
      <c r="F67" s="2"/>
    </row>
    <row r="68" spans="1:8">
      <c r="A68" s="1">
        <v>28</v>
      </c>
      <c r="B68" s="1">
        <v>168.91499999999999</v>
      </c>
      <c r="C68" s="1">
        <v>35.999000000000002</v>
      </c>
      <c r="D68" s="1">
        <v>0</v>
      </c>
      <c r="E68" s="1">
        <v>129</v>
      </c>
      <c r="F68" s="2"/>
    </row>
    <row r="69" spans="1:8">
      <c r="A69" s="1">
        <v>29</v>
      </c>
      <c r="B69" s="1">
        <v>0.68700000000000006</v>
      </c>
      <c r="C69" s="1">
        <v>530.5</v>
      </c>
      <c r="D69" s="1">
        <v>479</v>
      </c>
      <c r="E69" s="1">
        <v>562</v>
      </c>
      <c r="F69" s="2">
        <f>(C70-C72)/(C71-C72)</f>
        <v>0.26134845614573798</v>
      </c>
      <c r="G69" s="2"/>
      <c r="H69" s="2"/>
    </row>
    <row r="70" spans="1:8">
      <c r="A70" s="1">
        <v>30</v>
      </c>
      <c r="B70" s="1">
        <v>1.03</v>
      </c>
      <c r="C70" s="1">
        <v>687</v>
      </c>
      <c r="D70" s="1">
        <v>600</v>
      </c>
      <c r="E70" s="1">
        <v>731</v>
      </c>
      <c r="F70" s="2"/>
    </row>
    <row r="71" spans="1:8">
      <c r="A71" s="1">
        <v>31</v>
      </c>
      <c r="B71" s="1">
        <v>1.5449999999999999</v>
      </c>
      <c r="C71" s="1">
        <v>2520</v>
      </c>
      <c r="D71" s="1">
        <v>2256</v>
      </c>
      <c r="E71" s="1">
        <v>2642</v>
      </c>
      <c r="F71" s="2"/>
    </row>
    <row r="72" spans="1:8">
      <c r="A72" s="1">
        <v>32</v>
      </c>
      <c r="B72" s="1">
        <v>236.893</v>
      </c>
      <c r="C72" s="1">
        <v>38.451000000000001</v>
      </c>
      <c r="D72" s="1">
        <v>0</v>
      </c>
      <c r="E72" s="1">
        <v>147</v>
      </c>
      <c r="F72" s="2"/>
    </row>
    <row r="73" spans="1:8">
      <c r="A73" s="1">
        <v>33</v>
      </c>
      <c r="B73" s="1">
        <v>0.17199999999999999</v>
      </c>
      <c r="C73" s="1">
        <v>822</v>
      </c>
      <c r="D73" s="1">
        <v>822</v>
      </c>
      <c r="E73" s="1">
        <v>822</v>
      </c>
      <c r="F73" s="2">
        <f>(C74-C76)/(C75-C76)</f>
        <v>0.33733977512379304</v>
      </c>
      <c r="G73" s="2"/>
      <c r="H73" s="2"/>
    </row>
    <row r="74" spans="1:8">
      <c r="A74" s="1">
        <v>34</v>
      </c>
      <c r="B74" s="1">
        <v>0.17199999999999999</v>
      </c>
      <c r="C74" s="1">
        <v>1205</v>
      </c>
      <c r="D74" s="1">
        <v>1205</v>
      </c>
      <c r="E74" s="1">
        <v>1205</v>
      </c>
      <c r="F74" s="2"/>
    </row>
    <row r="75" spans="1:8">
      <c r="A75" s="1">
        <v>35</v>
      </c>
      <c r="B75" s="1">
        <v>0.17199999999999999</v>
      </c>
      <c r="C75" s="1">
        <v>3495</v>
      </c>
      <c r="D75" s="1">
        <v>3495</v>
      </c>
      <c r="E75" s="1">
        <v>3495</v>
      </c>
      <c r="F75" s="2"/>
    </row>
    <row r="76" spans="1:8">
      <c r="A76" s="1">
        <v>36</v>
      </c>
      <c r="B76" s="1">
        <v>230.71299999999999</v>
      </c>
      <c r="C76" s="1">
        <v>39.231999999999999</v>
      </c>
      <c r="D76" s="1">
        <v>0</v>
      </c>
      <c r="E76" s="1">
        <v>147</v>
      </c>
      <c r="F76" s="2"/>
    </row>
    <row r="77" spans="1:8">
      <c r="A77" s="1">
        <v>37</v>
      </c>
      <c r="B77" s="1">
        <v>0.34300000000000003</v>
      </c>
      <c r="C77" s="1">
        <v>352.5</v>
      </c>
      <c r="D77" s="1">
        <v>338</v>
      </c>
      <c r="E77" s="1">
        <v>367</v>
      </c>
      <c r="F77" s="2">
        <f>(C78-C80)/(C79-C80)</f>
        <v>0.33742925543888952</v>
      </c>
      <c r="G77" s="2"/>
      <c r="H77" s="2"/>
    </row>
    <row r="78" spans="1:8">
      <c r="A78" s="1">
        <v>38</v>
      </c>
      <c r="B78" s="1">
        <v>0.51500000000000001</v>
      </c>
      <c r="C78" s="1">
        <v>759.66700000000003</v>
      </c>
      <c r="D78" s="1">
        <v>709</v>
      </c>
      <c r="E78" s="1">
        <v>833</v>
      </c>
      <c r="F78" s="2"/>
    </row>
    <row r="79" spans="1:8">
      <c r="A79" s="1">
        <v>39</v>
      </c>
      <c r="B79" s="1">
        <v>0.51500000000000001</v>
      </c>
      <c r="C79" s="1">
        <v>2178.3330000000001</v>
      </c>
      <c r="D79" s="1">
        <v>2120</v>
      </c>
      <c r="E79" s="1">
        <v>2257</v>
      </c>
      <c r="F79" s="2"/>
    </row>
    <row r="80" spans="1:8">
      <c r="A80" s="1">
        <v>40</v>
      </c>
      <c r="B80" s="1">
        <v>126.68600000000001</v>
      </c>
      <c r="C80" s="1">
        <v>37.179000000000002</v>
      </c>
      <c r="D80" s="1">
        <v>0</v>
      </c>
      <c r="E80" s="1">
        <v>107</v>
      </c>
      <c r="F80" s="2"/>
    </row>
    <row r="81" spans="1:8">
      <c r="A81" s="1">
        <v>41</v>
      </c>
      <c r="B81" s="1">
        <v>0.34300000000000003</v>
      </c>
      <c r="C81" s="1">
        <v>547</v>
      </c>
      <c r="D81" s="1">
        <v>474</v>
      </c>
      <c r="E81" s="1">
        <v>620</v>
      </c>
      <c r="F81" s="2">
        <f>(C82-C84)/(C83-C84)</f>
        <v>0.2481689699783679</v>
      </c>
      <c r="G81" s="2"/>
      <c r="H81" s="2"/>
    </row>
    <row r="82" spans="1:8">
      <c r="A82" s="1">
        <v>42</v>
      </c>
      <c r="B82" s="1">
        <v>0.68700000000000006</v>
      </c>
      <c r="C82" s="1">
        <v>576</v>
      </c>
      <c r="D82" s="1">
        <v>543</v>
      </c>
      <c r="E82" s="1">
        <v>629</v>
      </c>
      <c r="F82" s="2"/>
    </row>
    <row r="83" spans="1:8">
      <c r="A83" s="1">
        <v>43</v>
      </c>
      <c r="B83" s="1">
        <v>0.51500000000000001</v>
      </c>
      <c r="C83" s="1">
        <v>2295</v>
      </c>
      <c r="D83" s="1">
        <v>2042</v>
      </c>
      <c r="E83" s="1">
        <v>2476</v>
      </c>
      <c r="F83" s="2"/>
    </row>
    <row r="84" spans="1:8">
      <c r="A84" s="1">
        <v>44</v>
      </c>
      <c r="B84" s="1">
        <v>217.83799999999999</v>
      </c>
      <c r="C84" s="1">
        <v>8.5820000000000007</v>
      </c>
      <c r="D84" s="1">
        <v>0</v>
      </c>
      <c r="E84" s="1">
        <v>41</v>
      </c>
      <c r="F84" s="2"/>
    </row>
    <row r="85" spans="1:8">
      <c r="A85" s="1">
        <v>45</v>
      </c>
      <c r="B85" s="1">
        <v>0.17199999999999999</v>
      </c>
      <c r="C85" s="1">
        <v>372</v>
      </c>
      <c r="D85" s="1">
        <v>372</v>
      </c>
      <c r="E85" s="1">
        <v>372</v>
      </c>
      <c r="F85" s="2">
        <f>(C86-C88)/(C87-C88)</f>
        <v>0.19914083721544357</v>
      </c>
      <c r="G85" s="2"/>
      <c r="H85" s="2"/>
    </row>
    <row r="86" spans="1:8">
      <c r="A86" s="1">
        <v>46</v>
      </c>
      <c r="B86" s="1">
        <v>0.17199999999999999</v>
      </c>
      <c r="C86" s="1">
        <v>527</v>
      </c>
      <c r="D86" s="1">
        <v>527</v>
      </c>
      <c r="E86" s="1">
        <v>527</v>
      </c>
      <c r="F86" s="2"/>
    </row>
    <row r="87" spans="1:8">
      <c r="A87" s="1">
        <v>47</v>
      </c>
      <c r="B87" s="1">
        <v>0.34300000000000003</v>
      </c>
      <c r="C87" s="1">
        <v>2613.5</v>
      </c>
      <c r="D87" s="1">
        <v>2448</v>
      </c>
      <c r="E87" s="1">
        <v>2779</v>
      </c>
      <c r="F87" s="2"/>
    </row>
    <row r="88" spans="1:8">
      <c r="A88" s="1">
        <v>48</v>
      </c>
      <c r="B88" s="1">
        <v>321.35000000000002</v>
      </c>
      <c r="C88" s="1">
        <v>8.173</v>
      </c>
      <c r="D88" s="1">
        <v>0</v>
      </c>
      <c r="E88" s="1">
        <v>65</v>
      </c>
      <c r="F88" s="2"/>
    </row>
    <row r="89" spans="1:8">
      <c r="A89" s="1" t="s">
        <v>1</v>
      </c>
      <c r="F89" s="2"/>
      <c r="G89" s="2"/>
      <c r="H89" s="2"/>
    </row>
    <row r="90" spans="1:8">
      <c r="A90" s="1">
        <v>1</v>
      </c>
      <c r="B90" s="1">
        <v>0.34300000000000003</v>
      </c>
      <c r="C90" s="1">
        <v>1235.5</v>
      </c>
      <c r="D90" s="1">
        <v>1062</v>
      </c>
      <c r="E90" s="1">
        <v>1409</v>
      </c>
      <c r="F90" s="2">
        <f>(C91-C93)/(C92-C93)</f>
        <v>0.46029068061781442</v>
      </c>
      <c r="G90" s="2"/>
      <c r="H90" s="2"/>
    </row>
    <row r="91" spans="1:8">
      <c r="A91" s="1">
        <v>2</v>
      </c>
      <c r="B91" s="1">
        <v>0.17199999999999999</v>
      </c>
      <c r="C91" s="1">
        <v>1676</v>
      </c>
      <c r="D91" s="1">
        <v>1676</v>
      </c>
      <c r="E91" s="1">
        <v>1676</v>
      </c>
      <c r="F91" s="2"/>
    </row>
    <row r="92" spans="1:8">
      <c r="A92" s="1">
        <v>3</v>
      </c>
      <c r="B92" s="1">
        <v>0.68700000000000006</v>
      </c>
      <c r="C92" s="1">
        <v>3491.75</v>
      </c>
      <c r="D92" s="1">
        <v>3305</v>
      </c>
      <c r="E92" s="1">
        <v>3683</v>
      </c>
      <c r="F92" s="2"/>
    </row>
    <row r="93" spans="1:8">
      <c r="A93" s="1">
        <v>4</v>
      </c>
      <c r="B93" s="1">
        <v>478.935</v>
      </c>
      <c r="C93" s="1">
        <v>127.43899999999999</v>
      </c>
      <c r="D93" s="1">
        <v>0</v>
      </c>
      <c r="E93" s="1">
        <v>425</v>
      </c>
      <c r="F93" s="2"/>
    </row>
    <row r="94" spans="1:8">
      <c r="A94" s="1">
        <v>5</v>
      </c>
      <c r="B94" s="1">
        <v>1.03</v>
      </c>
      <c r="C94" s="1">
        <v>749.83299999999997</v>
      </c>
      <c r="D94" s="1">
        <v>639</v>
      </c>
      <c r="E94" s="1">
        <v>838</v>
      </c>
      <c r="F94" s="2">
        <f>(C95-C97)/(C96-C97)</f>
        <v>0.2140559003096818</v>
      </c>
      <c r="G94" s="2"/>
      <c r="H94" s="2"/>
    </row>
    <row r="95" spans="1:8">
      <c r="A95" s="1">
        <v>6</v>
      </c>
      <c r="B95" s="1">
        <v>1.03</v>
      </c>
      <c r="C95" s="1">
        <v>839.33299999999997</v>
      </c>
      <c r="D95" s="1">
        <v>803</v>
      </c>
      <c r="E95" s="1">
        <v>956</v>
      </c>
      <c r="F95" s="2"/>
    </row>
    <row r="96" spans="1:8">
      <c r="A96" s="1">
        <v>7</v>
      </c>
      <c r="B96" s="1">
        <v>0.51500000000000001</v>
      </c>
      <c r="C96" s="1">
        <v>3472.6669999999999</v>
      </c>
      <c r="D96" s="1">
        <v>3401</v>
      </c>
      <c r="E96" s="1">
        <v>3531</v>
      </c>
      <c r="F96" s="2"/>
    </row>
    <row r="97" spans="1:8">
      <c r="A97" s="1">
        <v>8</v>
      </c>
      <c r="B97" s="1">
        <v>366.49700000000001</v>
      </c>
      <c r="C97" s="1">
        <v>122.131</v>
      </c>
      <c r="D97" s="1">
        <v>0</v>
      </c>
      <c r="E97" s="1">
        <v>425</v>
      </c>
      <c r="F97" s="2"/>
    </row>
    <row r="98" spans="1:8">
      <c r="A98" s="1">
        <v>9</v>
      </c>
      <c r="B98" s="1">
        <v>0.34300000000000003</v>
      </c>
      <c r="C98" s="1">
        <v>826.5</v>
      </c>
      <c r="D98" s="1">
        <v>726</v>
      </c>
      <c r="E98" s="1">
        <v>927</v>
      </c>
      <c r="F98" s="2">
        <f>(C99-C101)/(C100-C101)</f>
        <v>0.35872408980555293</v>
      </c>
      <c r="G98" s="2"/>
      <c r="H98" s="2"/>
    </row>
    <row r="99" spans="1:8">
      <c r="A99" s="1">
        <v>10</v>
      </c>
      <c r="B99" s="1">
        <v>0.68700000000000006</v>
      </c>
      <c r="C99" s="1">
        <v>1071.25</v>
      </c>
      <c r="D99" s="1">
        <v>1026</v>
      </c>
      <c r="E99" s="1">
        <v>1119</v>
      </c>
      <c r="F99" s="2"/>
    </row>
    <row r="100" spans="1:8">
      <c r="A100" s="1">
        <v>11</v>
      </c>
      <c r="B100" s="1">
        <v>3.4329999999999998</v>
      </c>
      <c r="C100" s="1">
        <v>2786.05</v>
      </c>
      <c r="D100" s="1">
        <v>2226</v>
      </c>
      <c r="E100" s="1">
        <v>3170</v>
      </c>
      <c r="F100" s="2"/>
    </row>
    <row r="101" spans="1:8">
      <c r="A101" s="1">
        <v>12</v>
      </c>
      <c r="B101" s="1">
        <v>548.97299999999996</v>
      </c>
      <c r="C101" s="1">
        <v>112.006</v>
      </c>
      <c r="D101" s="1">
        <v>0</v>
      </c>
      <c r="E101" s="1">
        <v>425</v>
      </c>
      <c r="F101" s="2"/>
    </row>
    <row r="102" spans="1:8">
      <c r="A102" s="1">
        <v>13</v>
      </c>
      <c r="B102" s="1">
        <v>1.03</v>
      </c>
      <c r="C102" s="1">
        <v>495.66699999999997</v>
      </c>
      <c r="D102" s="1">
        <v>421</v>
      </c>
      <c r="E102" s="1">
        <v>554</v>
      </c>
      <c r="F102" s="2">
        <f>(C103-C105)/(C104-C105)</f>
        <v>0.44517314858366142</v>
      </c>
      <c r="G102" s="2"/>
      <c r="H102" s="2"/>
    </row>
    <row r="103" spans="1:8">
      <c r="A103" s="1">
        <v>14</v>
      </c>
      <c r="B103" s="1">
        <v>1.03</v>
      </c>
      <c r="C103" s="1">
        <v>555.66700000000003</v>
      </c>
      <c r="D103" s="1">
        <v>485</v>
      </c>
      <c r="E103" s="1">
        <v>598</v>
      </c>
      <c r="F103" s="2"/>
    </row>
    <row r="104" spans="1:8">
      <c r="A104" s="1">
        <v>15</v>
      </c>
      <c r="B104" s="1">
        <v>1.03</v>
      </c>
      <c r="C104" s="1">
        <v>1118.3330000000001</v>
      </c>
      <c r="D104" s="1">
        <v>982</v>
      </c>
      <c r="E104" s="1">
        <v>1220</v>
      </c>
      <c r="F104" s="2"/>
    </row>
    <row r="105" spans="1:8">
      <c r="A105" s="1">
        <v>16</v>
      </c>
      <c r="B105" s="1">
        <v>749.81700000000001</v>
      </c>
      <c r="C105" s="1">
        <v>104.20399999999999</v>
      </c>
      <c r="D105" s="1">
        <v>0</v>
      </c>
      <c r="E105" s="1">
        <v>425</v>
      </c>
      <c r="F105" s="2"/>
    </row>
    <row r="106" spans="1:8">
      <c r="A106" s="1">
        <v>17</v>
      </c>
      <c r="B106" s="1">
        <v>1.373</v>
      </c>
      <c r="C106" s="1">
        <v>1434.25</v>
      </c>
      <c r="D106" s="1">
        <v>1055</v>
      </c>
      <c r="E106" s="1">
        <v>1742</v>
      </c>
      <c r="F106" s="2">
        <f>(C107-C109)/(C108-C109)</f>
        <v>0.36080507606856721</v>
      </c>
      <c r="G106" s="2"/>
      <c r="H106" s="2"/>
    </row>
    <row r="107" spans="1:8">
      <c r="A107" s="1">
        <v>18</v>
      </c>
      <c r="B107" s="1">
        <v>0.17199999999999999</v>
      </c>
      <c r="C107" s="1">
        <v>1243</v>
      </c>
      <c r="D107" s="1">
        <v>1243</v>
      </c>
      <c r="E107" s="1">
        <v>1243</v>
      </c>
      <c r="F107" s="2"/>
    </row>
    <row r="108" spans="1:8">
      <c r="A108" s="1">
        <v>19</v>
      </c>
      <c r="B108" s="1">
        <v>1.373</v>
      </c>
      <c r="C108" s="1">
        <v>3271.875</v>
      </c>
      <c r="D108" s="1">
        <v>3116</v>
      </c>
      <c r="E108" s="1">
        <v>3433</v>
      </c>
      <c r="F108" s="2"/>
    </row>
    <row r="109" spans="1:8">
      <c r="A109" s="1">
        <v>20</v>
      </c>
      <c r="B109" s="1">
        <v>732.30700000000002</v>
      </c>
      <c r="C109" s="1">
        <v>97.765000000000001</v>
      </c>
      <c r="D109" s="1">
        <v>0</v>
      </c>
      <c r="E109" s="1">
        <v>425</v>
      </c>
      <c r="F109" s="2"/>
    </row>
    <row r="110" spans="1:8">
      <c r="A110" s="1">
        <v>21</v>
      </c>
      <c r="B110" s="1">
        <v>0.68700000000000006</v>
      </c>
      <c r="C110" s="1">
        <v>582.75</v>
      </c>
      <c r="D110" s="1">
        <v>491</v>
      </c>
      <c r="E110" s="1">
        <v>656</v>
      </c>
      <c r="F110" s="2">
        <f>(C111-C113)/(C112-C113)</f>
        <v>0.35394750520925145</v>
      </c>
      <c r="G110" s="2"/>
      <c r="H110" s="2"/>
    </row>
    <row r="111" spans="1:8">
      <c r="A111" s="1">
        <v>22</v>
      </c>
      <c r="B111" s="1">
        <v>1.03</v>
      </c>
      <c r="C111" s="1">
        <v>901.66700000000003</v>
      </c>
      <c r="D111" s="1">
        <v>689</v>
      </c>
      <c r="E111" s="1">
        <v>1131</v>
      </c>
      <c r="F111" s="2"/>
    </row>
    <row r="112" spans="1:8">
      <c r="A112" s="1">
        <v>23</v>
      </c>
      <c r="B112" s="1">
        <v>1.03</v>
      </c>
      <c r="C112" s="1">
        <v>2331</v>
      </c>
      <c r="D112" s="1">
        <v>1898</v>
      </c>
      <c r="E112" s="1">
        <v>2547</v>
      </c>
      <c r="F112" s="2"/>
    </row>
    <row r="113" spans="1:8">
      <c r="A113" s="1">
        <v>24</v>
      </c>
      <c r="B113" s="1">
        <v>437.05</v>
      </c>
      <c r="C113" s="1">
        <v>118.59</v>
      </c>
      <c r="D113" s="1">
        <v>0</v>
      </c>
      <c r="E113" s="1">
        <v>425</v>
      </c>
      <c r="F113" s="2"/>
    </row>
    <row r="114" spans="1:8">
      <c r="A114" s="1">
        <v>25</v>
      </c>
      <c r="B114" s="1">
        <v>0.34300000000000003</v>
      </c>
      <c r="C114" s="1">
        <v>390.5</v>
      </c>
      <c r="D114" s="1">
        <v>380</v>
      </c>
      <c r="E114" s="1">
        <v>401</v>
      </c>
      <c r="F114" s="2">
        <f>(C115-C117)/(C116-C117)</f>
        <v>0.17004637096508168</v>
      </c>
      <c r="G114" s="2"/>
      <c r="H114" s="2"/>
    </row>
    <row r="115" spans="1:8">
      <c r="A115" s="1">
        <v>26</v>
      </c>
      <c r="B115" s="1">
        <v>0.17199999999999999</v>
      </c>
      <c r="C115" s="1">
        <v>434</v>
      </c>
      <c r="D115" s="1">
        <v>434</v>
      </c>
      <c r="E115" s="1">
        <v>434</v>
      </c>
      <c r="F115" s="2"/>
    </row>
    <row r="116" spans="1:8">
      <c r="A116" s="1">
        <v>27</v>
      </c>
      <c r="B116" s="1">
        <v>0.34300000000000003</v>
      </c>
      <c r="C116" s="1">
        <v>2321</v>
      </c>
      <c r="D116" s="1">
        <v>2320</v>
      </c>
      <c r="E116" s="1">
        <v>2322</v>
      </c>
      <c r="F116" s="2"/>
    </row>
    <row r="117" spans="1:8">
      <c r="A117" s="1">
        <v>28</v>
      </c>
      <c r="B117" s="1">
        <v>447.00599999999997</v>
      </c>
      <c r="C117" s="1">
        <v>47.378999999999998</v>
      </c>
      <c r="D117" s="1">
        <v>0</v>
      </c>
      <c r="E117" s="1">
        <v>188</v>
      </c>
      <c r="F117" s="2"/>
    </row>
    <row r="118" spans="1:8">
      <c r="A118" s="1" t="s">
        <v>0</v>
      </c>
      <c r="F118" s="2"/>
    </row>
    <row r="119" spans="1:8">
      <c r="A119" s="1">
        <v>1</v>
      </c>
      <c r="B119" s="1">
        <v>0.51500000000000001</v>
      </c>
      <c r="C119" s="1">
        <v>560.33299999999997</v>
      </c>
      <c r="D119" s="1">
        <v>493</v>
      </c>
      <c r="E119" s="1">
        <v>671</v>
      </c>
      <c r="F119" s="2">
        <f>(C120-C122)/(C121-C122)</f>
        <v>0.16150055635034177</v>
      </c>
      <c r="G119" s="2"/>
      <c r="H119" s="2"/>
    </row>
    <row r="120" spans="1:8">
      <c r="A120" s="1">
        <v>2</v>
      </c>
      <c r="B120" s="1">
        <v>0.68700000000000006</v>
      </c>
      <c r="C120" s="1">
        <v>602.5</v>
      </c>
      <c r="D120" s="1">
        <v>569</v>
      </c>
      <c r="E120" s="1">
        <v>656</v>
      </c>
      <c r="F120" s="2"/>
    </row>
    <row r="121" spans="1:8">
      <c r="A121" s="1">
        <v>3</v>
      </c>
      <c r="B121" s="1">
        <v>1.03</v>
      </c>
      <c r="C121" s="1">
        <v>3134.5</v>
      </c>
      <c r="D121" s="1">
        <v>2511</v>
      </c>
      <c r="E121" s="1">
        <v>3647</v>
      </c>
      <c r="F121" s="2"/>
    </row>
    <row r="122" spans="1:8">
      <c r="A122" s="1">
        <v>4</v>
      </c>
      <c r="B122" s="1">
        <v>306.58699999999999</v>
      </c>
      <c r="C122" s="1">
        <v>114.82</v>
      </c>
      <c r="D122" s="1">
        <v>0</v>
      </c>
      <c r="E122" s="1">
        <v>296</v>
      </c>
      <c r="F122" s="2"/>
    </row>
    <row r="123" spans="1:8">
      <c r="A123" s="1">
        <v>5</v>
      </c>
      <c r="B123" s="1">
        <v>0.68700000000000006</v>
      </c>
      <c r="C123" s="1">
        <v>1077.75</v>
      </c>
      <c r="D123" s="1">
        <v>984</v>
      </c>
      <c r="E123" s="1">
        <v>1145</v>
      </c>
      <c r="F123" s="2">
        <f>(C124-C126)/(C125-C126)</f>
        <v>0.36609858960176989</v>
      </c>
      <c r="G123" s="2"/>
      <c r="H123" s="2"/>
    </row>
    <row r="124" spans="1:8">
      <c r="A124" s="1">
        <v>6</v>
      </c>
      <c r="B124" s="1">
        <v>1.03</v>
      </c>
      <c r="C124" s="1">
        <v>1390.5</v>
      </c>
      <c r="D124" s="1">
        <v>1290</v>
      </c>
      <c r="E124" s="1">
        <v>1511</v>
      </c>
      <c r="F124" s="2"/>
    </row>
    <row r="125" spans="1:8">
      <c r="A125" s="1">
        <v>7</v>
      </c>
      <c r="B125" s="1">
        <v>0.68700000000000006</v>
      </c>
      <c r="C125" s="1">
        <v>3591</v>
      </c>
      <c r="D125" s="1">
        <v>3525</v>
      </c>
      <c r="E125" s="1">
        <v>3652</v>
      </c>
      <c r="F125" s="2"/>
    </row>
    <row r="126" spans="1:8">
      <c r="A126" s="1">
        <v>8</v>
      </c>
      <c r="B126" s="1">
        <v>234.833</v>
      </c>
      <c r="C126" s="1">
        <v>119.64</v>
      </c>
      <c r="D126" s="1">
        <v>4</v>
      </c>
      <c r="E126" s="1">
        <v>296</v>
      </c>
      <c r="F126" s="2"/>
    </row>
    <row r="127" spans="1:8">
      <c r="A127" s="1">
        <v>9</v>
      </c>
      <c r="B127" s="1">
        <v>1.03</v>
      </c>
      <c r="C127" s="1">
        <v>987</v>
      </c>
      <c r="D127" s="1">
        <v>828</v>
      </c>
      <c r="E127" s="1">
        <v>1116</v>
      </c>
      <c r="F127" s="2">
        <f>(C128-C130)/(C129-C130)</f>
        <v>0.33628566995133802</v>
      </c>
      <c r="G127" s="2"/>
      <c r="H127" s="2"/>
    </row>
    <row r="128" spans="1:8">
      <c r="A128" s="1">
        <v>10</v>
      </c>
      <c r="B128" s="1">
        <v>0.68700000000000006</v>
      </c>
      <c r="C128" s="1">
        <v>1322.25</v>
      </c>
      <c r="D128" s="1">
        <v>1190</v>
      </c>
      <c r="E128" s="1">
        <v>1396</v>
      </c>
      <c r="F128" s="2"/>
    </row>
    <row r="129" spans="1:8">
      <c r="A129" s="1">
        <v>11</v>
      </c>
      <c r="B129" s="1">
        <v>1.03</v>
      </c>
      <c r="C129" s="1">
        <v>3696.1669999999999</v>
      </c>
      <c r="D129" s="1">
        <v>3459</v>
      </c>
      <c r="E129" s="1">
        <v>3853</v>
      </c>
      <c r="F129" s="2"/>
    </row>
    <row r="130" spans="1:8">
      <c r="A130" s="1">
        <v>12</v>
      </c>
      <c r="B130" s="1">
        <v>228.31</v>
      </c>
      <c r="C130" s="1">
        <v>119.452</v>
      </c>
      <c r="D130" s="1">
        <v>8</v>
      </c>
      <c r="E130" s="1">
        <v>296</v>
      </c>
      <c r="F130" s="2"/>
    </row>
    <row r="131" spans="1:8">
      <c r="A131" s="1">
        <v>13</v>
      </c>
      <c r="B131" s="1">
        <v>1.03</v>
      </c>
      <c r="C131" s="1">
        <v>651.16700000000003</v>
      </c>
      <c r="D131" s="1">
        <v>622</v>
      </c>
      <c r="E131" s="1">
        <v>679</v>
      </c>
      <c r="F131" s="2">
        <f>(C132-C134)/(C133-C134)</f>
        <v>0.42499489497334547</v>
      </c>
      <c r="G131" s="2"/>
      <c r="H131" s="2"/>
    </row>
    <row r="132" spans="1:8">
      <c r="A132" s="1">
        <v>14</v>
      </c>
      <c r="B132" s="1">
        <v>0.51500000000000001</v>
      </c>
      <c r="C132" s="1">
        <v>857.33299999999997</v>
      </c>
      <c r="D132" s="1">
        <v>840</v>
      </c>
      <c r="E132" s="1">
        <v>879</v>
      </c>
      <c r="F132" s="2"/>
    </row>
    <row r="133" spans="1:8">
      <c r="A133" s="1">
        <v>15</v>
      </c>
      <c r="B133" s="1">
        <v>2.06</v>
      </c>
      <c r="C133" s="1">
        <v>1865.4169999999999</v>
      </c>
      <c r="D133" s="1">
        <v>1685</v>
      </c>
      <c r="E133" s="1">
        <v>2150</v>
      </c>
      <c r="F133" s="2"/>
    </row>
    <row r="134" spans="1:8">
      <c r="A134" s="1">
        <v>16</v>
      </c>
      <c r="B134" s="1">
        <v>304.87099999999998</v>
      </c>
      <c r="C134" s="1">
        <v>112.24299999999999</v>
      </c>
      <c r="D134" s="1">
        <v>0</v>
      </c>
      <c r="E134" s="1">
        <v>296</v>
      </c>
      <c r="F134" s="2"/>
    </row>
    <row r="135" spans="1:8">
      <c r="A135" s="1">
        <v>17</v>
      </c>
      <c r="B135" s="1">
        <v>0.51500000000000001</v>
      </c>
      <c r="C135" s="1">
        <v>412.66699999999997</v>
      </c>
      <c r="D135" s="1">
        <v>381</v>
      </c>
      <c r="E135" s="1">
        <v>433</v>
      </c>
      <c r="F135" s="2">
        <f>(C136-C138)/(C137-C138)</f>
        <v>0.20937380098962469</v>
      </c>
      <c r="G135" s="2"/>
      <c r="H135" s="2"/>
    </row>
    <row r="136" spans="1:8">
      <c r="A136" s="1">
        <v>18</v>
      </c>
      <c r="B136" s="1">
        <v>0.68700000000000006</v>
      </c>
      <c r="C136" s="1">
        <v>644</v>
      </c>
      <c r="D136" s="1">
        <v>570</v>
      </c>
      <c r="E136" s="1">
        <v>733</v>
      </c>
      <c r="F136" s="2"/>
    </row>
    <row r="137" spans="1:8">
      <c r="A137" s="1">
        <v>19</v>
      </c>
      <c r="B137" s="1">
        <v>2.06</v>
      </c>
      <c r="C137" s="1">
        <v>2632.5</v>
      </c>
      <c r="D137" s="1">
        <v>2424</v>
      </c>
      <c r="E137" s="1">
        <v>2760</v>
      </c>
      <c r="F137" s="2"/>
    </row>
    <row r="138" spans="1:8">
      <c r="A138" s="1">
        <v>20</v>
      </c>
      <c r="B138" s="1">
        <v>260.92500000000001</v>
      </c>
      <c r="C138" s="1">
        <v>117.405</v>
      </c>
      <c r="D138" s="1">
        <v>5</v>
      </c>
      <c r="E138" s="1">
        <v>296</v>
      </c>
      <c r="F138" s="2"/>
    </row>
    <row r="139" spans="1:8">
      <c r="A139" s="1">
        <v>21</v>
      </c>
      <c r="B139" s="1">
        <v>0.68700000000000006</v>
      </c>
      <c r="C139" s="1">
        <v>271.75</v>
      </c>
      <c r="D139" s="1">
        <v>195</v>
      </c>
      <c r="E139" s="1">
        <v>343</v>
      </c>
      <c r="F139" s="2">
        <f>(C140-C142)/(C141-C142)</f>
        <v>0.18270335036046015</v>
      </c>
      <c r="G139" s="2"/>
      <c r="H139" s="2"/>
    </row>
    <row r="140" spans="1:8">
      <c r="A140" s="1">
        <v>22</v>
      </c>
      <c r="B140" s="1">
        <v>0.34300000000000003</v>
      </c>
      <c r="C140" s="1">
        <v>350.5</v>
      </c>
      <c r="D140" s="1">
        <v>338</v>
      </c>
      <c r="E140" s="1">
        <v>363</v>
      </c>
      <c r="F140" s="2"/>
    </row>
    <row r="141" spans="1:8">
      <c r="A141" s="1">
        <v>23</v>
      </c>
      <c r="B141" s="1">
        <v>1.5449999999999999</v>
      </c>
      <c r="C141" s="1">
        <v>1402.3330000000001</v>
      </c>
      <c r="D141" s="1">
        <v>1280</v>
      </c>
      <c r="E141" s="1">
        <v>1626</v>
      </c>
      <c r="F141" s="2"/>
    </row>
    <row r="142" spans="1:8">
      <c r="A142" s="1">
        <v>24</v>
      </c>
      <c r="B142" s="1">
        <v>266.762</v>
      </c>
      <c r="C142" s="1">
        <v>115.367</v>
      </c>
      <c r="D142" s="1">
        <v>1</v>
      </c>
      <c r="E142" s="1">
        <v>290</v>
      </c>
      <c r="F142" s="2"/>
    </row>
    <row r="143" spans="1:8">
      <c r="A143" s="1">
        <v>25</v>
      </c>
      <c r="B143" s="1">
        <v>0.34300000000000003</v>
      </c>
      <c r="C143" s="1">
        <v>550</v>
      </c>
      <c r="D143" s="1">
        <v>514</v>
      </c>
      <c r="E143" s="1">
        <v>586</v>
      </c>
      <c r="F143" s="2">
        <f>(C144-C146)/(C145-C146)</f>
        <v>0.11753630148293139</v>
      </c>
      <c r="G143" s="2"/>
      <c r="H143" s="2"/>
    </row>
    <row r="144" spans="1:8">
      <c r="A144" s="1">
        <v>26</v>
      </c>
      <c r="B144" s="1">
        <v>0.68700000000000006</v>
      </c>
      <c r="C144" s="1">
        <v>559.75</v>
      </c>
      <c r="D144" s="1">
        <v>501</v>
      </c>
      <c r="E144" s="1">
        <v>608</v>
      </c>
      <c r="F144" s="2"/>
    </row>
    <row r="145" spans="1:8">
      <c r="A145" s="1">
        <v>27</v>
      </c>
      <c r="B145" s="1">
        <v>2.7469999999999999</v>
      </c>
      <c r="C145" s="1">
        <v>3852.6880000000001</v>
      </c>
      <c r="D145" s="1">
        <v>3599</v>
      </c>
      <c r="E145" s="1">
        <v>3994</v>
      </c>
      <c r="F145" s="2"/>
    </row>
    <row r="146" spans="1:8">
      <c r="A146" s="1">
        <v>28</v>
      </c>
      <c r="B146" s="1">
        <v>222.47300000000001</v>
      </c>
      <c r="C146" s="1">
        <v>121.16</v>
      </c>
      <c r="D146" s="1">
        <v>8</v>
      </c>
      <c r="E146" s="1">
        <v>296</v>
      </c>
      <c r="F146" s="2"/>
    </row>
    <row r="147" spans="1:8">
      <c r="A147" s="1">
        <v>29</v>
      </c>
      <c r="B147" s="1">
        <v>1.03</v>
      </c>
      <c r="C147" s="1">
        <v>712.83299999999997</v>
      </c>
      <c r="D147" s="1">
        <v>604</v>
      </c>
      <c r="E147" s="1">
        <v>818</v>
      </c>
      <c r="F147" s="2">
        <f>(C148-C150)/(C149-C150)</f>
        <v>0.28632573884551804</v>
      </c>
      <c r="G147" s="2"/>
      <c r="H147" s="2"/>
    </row>
    <row r="148" spans="1:8">
      <c r="A148" s="1">
        <v>30</v>
      </c>
      <c r="B148" s="1">
        <v>0.68700000000000006</v>
      </c>
      <c r="C148" s="1">
        <v>1035.5</v>
      </c>
      <c r="D148" s="1">
        <v>893</v>
      </c>
      <c r="E148" s="1">
        <v>1208</v>
      </c>
      <c r="F148" s="2"/>
    </row>
    <row r="149" spans="1:8">
      <c r="A149" s="1">
        <v>31</v>
      </c>
      <c r="B149" s="1">
        <v>0.51500000000000001</v>
      </c>
      <c r="C149" s="1">
        <v>3321.6669999999999</v>
      </c>
      <c r="D149" s="1">
        <v>3198</v>
      </c>
      <c r="E149" s="1">
        <v>3398</v>
      </c>
      <c r="F149" s="2"/>
    </row>
    <row r="150" spans="1:8">
      <c r="A150" s="1">
        <v>32</v>
      </c>
      <c r="B150" s="1">
        <v>280.495</v>
      </c>
      <c r="C150" s="1">
        <v>118.291</v>
      </c>
      <c r="D150" s="1">
        <v>4</v>
      </c>
      <c r="E150" s="1">
        <v>296</v>
      </c>
      <c r="F150" s="2"/>
    </row>
    <row r="151" spans="1:8">
      <c r="A151" s="1">
        <v>33</v>
      </c>
      <c r="B151" s="1">
        <v>0.68700000000000006</v>
      </c>
      <c r="C151" s="1">
        <v>525.75</v>
      </c>
      <c r="D151" s="1">
        <v>421</v>
      </c>
      <c r="E151" s="1">
        <v>637</v>
      </c>
      <c r="F151" s="2">
        <f>(C152-C154)/(C153-C154)</f>
        <v>0.24464984950438157</v>
      </c>
      <c r="G151" s="2"/>
      <c r="H151" s="2"/>
    </row>
    <row r="152" spans="1:8">
      <c r="A152" s="1">
        <v>34</v>
      </c>
      <c r="B152" s="1">
        <v>0.51500000000000001</v>
      </c>
      <c r="C152" s="1">
        <v>855.33299999999997</v>
      </c>
      <c r="D152" s="1">
        <v>830</v>
      </c>
      <c r="E152" s="1">
        <v>892</v>
      </c>
      <c r="F152" s="2"/>
    </row>
    <row r="153" spans="1:8">
      <c r="A153" s="1">
        <v>35</v>
      </c>
      <c r="B153" s="1">
        <v>0.34300000000000003</v>
      </c>
      <c r="C153" s="1">
        <v>3332</v>
      </c>
      <c r="D153" s="1">
        <v>3323</v>
      </c>
      <c r="E153" s="1">
        <v>3341</v>
      </c>
      <c r="F153" s="2"/>
    </row>
    <row r="154" spans="1:8">
      <c r="A154" s="1">
        <v>36</v>
      </c>
      <c r="B154" s="1">
        <v>230.71299999999999</v>
      </c>
      <c r="C154" s="1">
        <v>53.167000000000002</v>
      </c>
      <c r="D154" s="1">
        <v>0</v>
      </c>
      <c r="E154" s="1">
        <v>142</v>
      </c>
      <c r="F154" s="2"/>
    </row>
    <row r="155" spans="1:8">
      <c r="A155" s="1">
        <v>37</v>
      </c>
      <c r="B155" s="1">
        <v>0.17199999999999999</v>
      </c>
      <c r="C155" s="1">
        <v>460</v>
      </c>
      <c r="D155" s="1">
        <v>460</v>
      </c>
      <c r="E155" s="1">
        <v>460</v>
      </c>
      <c r="F155" s="2">
        <f>(C156-C158)/(C157-C158)</f>
        <v>0.25709917708575342</v>
      </c>
      <c r="G155" s="2"/>
      <c r="H155" s="2"/>
    </row>
    <row r="156" spans="1:8">
      <c r="A156" s="1">
        <v>38</v>
      </c>
      <c r="B156" s="1">
        <v>2.06</v>
      </c>
      <c r="C156" s="1">
        <v>497.41699999999997</v>
      </c>
      <c r="D156" s="1">
        <v>431</v>
      </c>
      <c r="E156" s="1">
        <v>589</v>
      </c>
      <c r="F156" s="2"/>
    </row>
    <row r="157" spans="1:8">
      <c r="A157" s="1">
        <v>39</v>
      </c>
      <c r="B157" s="1">
        <v>2.7469999999999999</v>
      </c>
      <c r="C157" s="1">
        <v>1792.4380000000001</v>
      </c>
      <c r="D157" s="1">
        <v>1623</v>
      </c>
      <c r="E157" s="1">
        <v>1918</v>
      </c>
      <c r="F157" s="2"/>
    </row>
    <row r="158" spans="1:8">
      <c r="A158" s="1">
        <v>40</v>
      </c>
      <c r="B158" s="1">
        <v>267.44799999999998</v>
      </c>
      <c r="C158" s="1">
        <v>49.243000000000002</v>
      </c>
      <c r="D158" s="1">
        <v>0</v>
      </c>
      <c r="E158" s="1">
        <v>142</v>
      </c>
      <c r="F158" s="2"/>
    </row>
    <row r="159" spans="1:8">
      <c r="A159" s="1" t="s">
        <v>27</v>
      </c>
      <c r="C159" s="2"/>
    </row>
    <row r="160" spans="1:8">
      <c r="A160" s="1">
        <v>1</v>
      </c>
      <c r="B160" s="1">
        <v>5.15</v>
      </c>
      <c r="C160" s="1">
        <v>662.63300000000004</v>
      </c>
      <c r="D160" s="1">
        <v>528</v>
      </c>
      <c r="E160" s="1">
        <v>864</v>
      </c>
      <c r="F160" s="2">
        <f>(C160-C162)/(C161-C162)</f>
        <v>0.15042623496737881</v>
      </c>
    </row>
    <row r="161" spans="1:6">
      <c r="A161" s="1">
        <v>2</v>
      </c>
      <c r="B161" s="1">
        <v>8.24</v>
      </c>
      <c r="C161" s="1">
        <v>3499.5619999999999</v>
      </c>
      <c r="D161" s="1">
        <v>1974</v>
      </c>
      <c r="E161" s="1">
        <v>4075</v>
      </c>
      <c r="F161" s="2"/>
    </row>
    <row r="162" spans="1:6">
      <c r="A162" s="1">
        <v>3</v>
      </c>
      <c r="B162" s="1">
        <v>204.10499999999999</v>
      </c>
      <c r="C162" s="1">
        <v>160.32400000000001</v>
      </c>
      <c r="D162" s="1">
        <v>0</v>
      </c>
      <c r="E162" s="1">
        <v>461</v>
      </c>
      <c r="F162" s="2"/>
    </row>
    <row r="163" spans="1:6">
      <c r="A163" s="1">
        <v>4</v>
      </c>
      <c r="B163" s="1">
        <v>2.7469999999999999</v>
      </c>
      <c r="C163" s="1">
        <v>805.18799999999999</v>
      </c>
      <c r="D163" s="2">
        <v>465</v>
      </c>
      <c r="E163" s="1">
        <v>1213</v>
      </c>
      <c r="F163" s="2">
        <f>(C163-C165)/(C164-C165)</f>
        <v>0.19816190693384322</v>
      </c>
    </row>
    <row r="164" spans="1:6" ht="17">
      <c r="A164" s="21">
        <v>5</v>
      </c>
      <c r="B164" s="22">
        <v>6.8659999999999997</v>
      </c>
      <c r="C164" s="22">
        <v>3410.55</v>
      </c>
      <c r="D164" s="2">
        <v>2424</v>
      </c>
      <c r="E164" s="1">
        <v>3951</v>
      </c>
      <c r="F164" s="2"/>
    </row>
    <row r="165" spans="1:6">
      <c r="A165" s="1">
        <v>6</v>
      </c>
      <c r="B165" s="22">
        <v>249.93899999999999</v>
      </c>
      <c r="C165" s="22">
        <v>161.31299999999999</v>
      </c>
      <c r="D165" s="2">
        <v>0</v>
      </c>
      <c r="E165" s="1">
        <v>492</v>
      </c>
      <c r="F165" s="2"/>
    </row>
    <row r="166" spans="1:6">
      <c r="A166" s="1">
        <v>7</v>
      </c>
      <c r="B166" s="1">
        <v>3.4329999999999998</v>
      </c>
      <c r="C166" s="1">
        <v>946.55</v>
      </c>
      <c r="D166" s="1">
        <v>671</v>
      </c>
      <c r="E166" s="1">
        <v>1393</v>
      </c>
      <c r="F166" s="2">
        <f>(C166-C168)/(C167-C168)</f>
        <v>0.29481927642767947</v>
      </c>
    </row>
    <row r="167" spans="1:6">
      <c r="A167" s="1">
        <v>8</v>
      </c>
      <c r="B167" s="1">
        <v>2.7469999999999999</v>
      </c>
      <c r="C167" s="1">
        <v>2818.625</v>
      </c>
      <c r="D167" s="1">
        <v>2577</v>
      </c>
      <c r="E167" s="1">
        <v>3121</v>
      </c>
      <c r="F167" s="2"/>
    </row>
    <row r="168" spans="1:6">
      <c r="A168" s="1">
        <v>9</v>
      </c>
      <c r="B168" s="1">
        <v>245.13200000000001</v>
      </c>
      <c r="C168" s="1">
        <v>163.88</v>
      </c>
      <c r="D168" s="1">
        <v>0</v>
      </c>
      <c r="E168" s="1">
        <v>461</v>
      </c>
      <c r="F168" s="2"/>
    </row>
    <row r="169" spans="1:6">
      <c r="A169" s="1">
        <v>10</v>
      </c>
      <c r="B169" s="1">
        <v>8.24</v>
      </c>
      <c r="C169" s="1">
        <v>890.47900000000004</v>
      </c>
      <c r="D169" s="1">
        <v>513</v>
      </c>
      <c r="E169" s="1">
        <v>2165</v>
      </c>
      <c r="F169" s="2">
        <f>(C169-C171)/(C170-C171)</f>
        <v>0.19429176372306062</v>
      </c>
    </row>
    <row r="170" spans="1:6">
      <c r="A170" s="1">
        <v>11</v>
      </c>
      <c r="B170" s="23">
        <v>2.06</v>
      </c>
      <c r="C170" s="2">
        <v>3911.1669999999999</v>
      </c>
      <c r="D170" s="1">
        <v>3635</v>
      </c>
      <c r="E170" s="1">
        <v>4095</v>
      </c>
      <c r="F170" s="2"/>
    </row>
    <row r="171" spans="1:6">
      <c r="A171" s="1">
        <v>12</v>
      </c>
      <c r="B171" s="23">
        <v>312.42399999999998</v>
      </c>
      <c r="C171" s="2">
        <v>162.05799999999999</v>
      </c>
      <c r="D171" s="1">
        <v>0</v>
      </c>
      <c r="E171" s="1">
        <v>557</v>
      </c>
      <c r="F171" s="2"/>
    </row>
    <row r="172" spans="1:6">
      <c r="A172" s="22">
        <v>13</v>
      </c>
      <c r="B172" s="22">
        <v>5.15</v>
      </c>
      <c r="C172" s="22">
        <v>570.20000000000005</v>
      </c>
      <c r="D172" s="1">
        <v>339</v>
      </c>
      <c r="E172" s="1">
        <v>821</v>
      </c>
      <c r="F172" s="2">
        <f>(C172-C174)/(C173-C174)</f>
        <v>0.14031358509642081</v>
      </c>
    </row>
    <row r="173" spans="1:6">
      <c r="A173" s="22">
        <v>14</v>
      </c>
      <c r="B173" s="22">
        <v>6.8659999999999997</v>
      </c>
      <c r="C173" s="22">
        <v>3059.9</v>
      </c>
      <c r="D173" s="1">
        <v>2490</v>
      </c>
      <c r="E173" s="1">
        <v>3561</v>
      </c>
      <c r="F173" s="2"/>
    </row>
    <row r="174" spans="1:6">
      <c r="A174" s="22">
        <v>15</v>
      </c>
      <c r="B174" s="22">
        <v>263.32900000000001</v>
      </c>
      <c r="C174" s="22">
        <v>163.84399999999999</v>
      </c>
      <c r="D174" s="22">
        <v>0</v>
      </c>
      <c r="E174" s="22">
        <v>461</v>
      </c>
      <c r="F174" s="2"/>
    </row>
    <row r="175" spans="1:6">
      <c r="A175" s="22">
        <v>16</v>
      </c>
      <c r="B175" s="22">
        <v>5.15</v>
      </c>
      <c r="C175" s="22">
        <v>1054.5</v>
      </c>
      <c r="D175" s="22">
        <v>593</v>
      </c>
      <c r="E175" s="22">
        <v>1747</v>
      </c>
      <c r="F175" s="2">
        <f>(C175-C177)/(C176-C177)</f>
        <v>0.26675860766182924</v>
      </c>
    </row>
    <row r="176" spans="1:6">
      <c r="A176" s="22">
        <v>17</v>
      </c>
      <c r="B176" s="22">
        <v>10.3</v>
      </c>
      <c r="C176" s="22">
        <v>3507.65</v>
      </c>
      <c r="D176" s="22">
        <v>2787</v>
      </c>
      <c r="E176" s="22">
        <v>3897</v>
      </c>
      <c r="F176" s="2"/>
    </row>
    <row r="177" spans="1:6">
      <c r="A177" s="22">
        <v>18</v>
      </c>
      <c r="B177" s="22">
        <v>308.64699999999999</v>
      </c>
      <c r="C177" s="22">
        <v>162.02600000000001</v>
      </c>
      <c r="D177" s="22">
        <v>0</v>
      </c>
      <c r="E177" s="22">
        <v>532</v>
      </c>
      <c r="F177" s="2"/>
    </row>
    <row r="178" spans="1:6">
      <c r="A178" s="1">
        <v>19</v>
      </c>
      <c r="B178" s="23">
        <v>8.4109999999999996</v>
      </c>
      <c r="C178" s="2">
        <v>461.55099999999999</v>
      </c>
      <c r="D178" s="1">
        <v>263</v>
      </c>
      <c r="E178" s="1">
        <v>640</v>
      </c>
      <c r="F178" s="2">
        <f>(C178-C180)/(C179-C180)</f>
        <v>0.15877841676866486</v>
      </c>
    </row>
    <row r="179" spans="1:6">
      <c r="A179" s="1">
        <v>20</v>
      </c>
      <c r="B179" s="23">
        <v>4.8070000000000004</v>
      </c>
      <c r="C179" s="2">
        <v>2021</v>
      </c>
      <c r="D179" s="1">
        <v>1505</v>
      </c>
      <c r="E179" s="1">
        <v>2398</v>
      </c>
      <c r="F179" s="2"/>
    </row>
    <row r="180" spans="1:6">
      <c r="A180" s="1">
        <v>21</v>
      </c>
      <c r="B180" s="23">
        <v>321.86500000000001</v>
      </c>
      <c r="C180" s="2">
        <v>167.209</v>
      </c>
      <c r="D180" s="1">
        <v>0</v>
      </c>
      <c r="E180" s="1">
        <v>557</v>
      </c>
      <c r="F180" s="2"/>
    </row>
    <row r="181" spans="1:6">
      <c r="A181" s="1">
        <v>22</v>
      </c>
      <c r="B181" s="1">
        <v>12.36</v>
      </c>
      <c r="C181" s="1">
        <v>550.76400000000001</v>
      </c>
      <c r="D181" s="1">
        <v>324</v>
      </c>
      <c r="E181" s="1">
        <v>1020</v>
      </c>
      <c r="F181" s="2">
        <f>(C181-C183)/(C182-C183)</f>
        <v>0.17120029210330948</v>
      </c>
    </row>
    <row r="182" spans="1:6">
      <c r="A182" s="1">
        <v>23</v>
      </c>
      <c r="B182" s="1">
        <v>6.008</v>
      </c>
      <c r="C182" s="1">
        <v>2802.4859999999999</v>
      </c>
      <c r="D182" s="1">
        <v>2410</v>
      </c>
      <c r="E182" s="1">
        <v>3177</v>
      </c>
      <c r="F182" s="2"/>
    </row>
    <row r="183" spans="1:6">
      <c r="A183" s="1">
        <v>24</v>
      </c>
      <c r="B183" s="1">
        <v>345.726</v>
      </c>
      <c r="C183" s="1">
        <v>85.638999999999996</v>
      </c>
      <c r="D183" s="1">
        <v>2</v>
      </c>
      <c r="E183" s="1">
        <v>228</v>
      </c>
      <c r="F183" s="2"/>
    </row>
    <row r="184" spans="1:6">
      <c r="A184" s="1">
        <v>25</v>
      </c>
      <c r="B184" s="1">
        <v>3.4329999999999998</v>
      </c>
      <c r="C184" s="1">
        <v>801.35</v>
      </c>
      <c r="D184" s="1">
        <v>539</v>
      </c>
      <c r="E184" s="1">
        <v>1178</v>
      </c>
      <c r="F184" s="2">
        <f>(C184-C186)/(C185-C186)</f>
        <v>0.21513219433439731</v>
      </c>
    </row>
    <row r="185" spans="1:6">
      <c r="A185" s="1">
        <v>26</v>
      </c>
      <c r="B185" s="1">
        <v>7.7249999999999996</v>
      </c>
      <c r="C185" s="1">
        <v>3450.3330000000001</v>
      </c>
      <c r="D185" s="1">
        <v>3118</v>
      </c>
      <c r="E185" s="1">
        <v>3789</v>
      </c>
      <c r="F185" s="2"/>
    </row>
    <row r="186" spans="1:6">
      <c r="A186" s="1">
        <v>27</v>
      </c>
      <c r="B186" s="1">
        <v>281.18099999999998</v>
      </c>
      <c r="C186" s="1">
        <v>75.263999999999996</v>
      </c>
      <c r="D186" s="1">
        <v>2</v>
      </c>
      <c r="E186" s="1">
        <v>188</v>
      </c>
      <c r="F186" s="2"/>
    </row>
    <row r="187" spans="1:6">
      <c r="A187" s="1">
        <v>28</v>
      </c>
      <c r="B187" s="1">
        <v>7.21</v>
      </c>
      <c r="C187" s="1">
        <v>453.762</v>
      </c>
      <c r="D187" s="1">
        <v>336</v>
      </c>
      <c r="E187" s="1">
        <v>625</v>
      </c>
      <c r="F187" s="2">
        <f>(C187-C189)/(C188-C189)</f>
        <v>0.1004452642770261</v>
      </c>
    </row>
    <row r="188" spans="1:6">
      <c r="A188" s="1">
        <v>29</v>
      </c>
      <c r="B188" s="1">
        <v>2.7469999999999999</v>
      </c>
      <c r="C188" s="1">
        <v>3742.5619999999999</v>
      </c>
      <c r="D188" s="1">
        <v>3598</v>
      </c>
      <c r="E188" s="1">
        <v>3883</v>
      </c>
      <c r="F188" s="2"/>
    </row>
    <row r="189" spans="1:6">
      <c r="A189" s="1">
        <v>30</v>
      </c>
      <c r="B189" s="1">
        <v>356.88400000000001</v>
      </c>
      <c r="C189" s="1">
        <v>86.531000000000006</v>
      </c>
      <c r="D189" s="1">
        <v>2</v>
      </c>
      <c r="E189" s="1">
        <v>228</v>
      </c>
    </row>
    <row r="190" spans="1:6">
      <c r="A190" s="1" t="s">
        <v>2</v>
      </c>
      <c r="F190" s="2"/>
    </row>
    <row r="191" spans="1:6">
      <c r="A191" s="1">
        <v>1</v>
      </c>
      <c r="B191" s="1">
        <v>6.008</v>
      </c>
      <c r="C191" s="1">
        <v>1190.086</v>
      </c>
      <c r="D191" s="1">
        <v>841</v>
      </c>
      <c r="E191" s="1">
        <v>1646</v>
      </c>
      <c r="F191" s="2">
        <f>(C191-C193)/(C192-C193)</f>
        <v>0.25442733978030774</v>
      </c>
    </row>
    <row r="192" spans="1:6">
      <c r="A192" s="1">
        <v>2</v>
      </c>
      <c r="B192" s="1">
        <v>7.7249999999999996</v>
      </c>
      <c r="C192" s="1">
        <v>3804.4</v>
      </c>
      <c r="D192" s="1">
        <v>3230</v>
      </c>
      <c r="E192" s="1">
        <v>4024</v>
      </c>
      <c r="F192" s="2"/>
    </row>
    <row r="193" spans="1:6">
      <c r="A193" s="1">
        <v>3</v>
      </c>
      <c r="B193" s="1">
        <v>274.315</v>
      </c>
      <c r="C193" s="1">
        <v>297.94900000000001</v>
      </c>
      <c r="D193" s="1">
        <v>15</v>
      </c>
      <c r="E193" s="1">
        <v>681</v>
      </c>
      <c r="F193" s="2"/>
    </row>
    <row r="194" spans="1:6">
      <c r="A194" s="1">
        <v>4</v>
      </c>
      <c r="B194" s="1">
        <v>9.6129999999999995</v>
      </c>
      <c r="C194" s="1">
        <v>1334.125</v>
      </c>
      <c r="D194" s="1">
        <v>851</v>
      </c>
      <c r="E194" s="1">
        <v>1990</v>
      </c>
      <c r="F194" s="2">
        <f>(C194-C196)/(C195-C196)</f>
        <v>0.29528625244309042</v>
      </c>
    </row>
    <row r="195" spans="1:6">
      <c r="A195" s="1">
        <v>5</v>
      </c>
      <c r="B195" s="1">
        <v>4.2919999999999998</v>
      </c>
      <c r="C195" s="1">
        <v>3808.32</v>
      </c>
      <c r="D195" s="1">
        <v>3624</v>
      </c>
      <c r="E195" s="1">
        <v>3975</v>
      </c>
      <c r="F195" s="2"/>
    </row>
    <row r="196" spans="1:6">
      <c r="A196" s="1">
        <v>6</v>
      </c>
      <c r="B196" s="1">
        <v>230.71299999999999</v>
      </c>
      <c r="C196" s="1">
        <v>297.39800000000002</v>
      </c>
      <c r="D196" s="1">
        <v>15</v>
      </c>
      <c r="E196" s="1">
        <v>681</v>
      </c>
      <c r="F196" s="2"/>
    </row>
    <row r="197" spans="1:6">
      <c r="A197" s="1">
        <v>7</v>
      </c>
      <c r="B197" s="1">
        <v>15.45</v>
      </c>
      <c r="C197" s="1">
        <v>657.05600000000004</v>
      </c>
      <c r="D197" s="1">
        <v>406</v>
      </c>
      <c r="E197" s="1">
        <v>851</v>
      </c>
      <c r="F197" s="2">
        <f>(C197-C199)/(C198-C199)</f>
        <v>0.24576065841159869</v>
      </c>
    </row>
    <row r="198" spans="1:6">
      <c r="A198" s="1">
        <v>8</v>
      </c>
      <c r="B198" s="1">
        <v>6.008</v>
      </c>
      <c r="C198" s="1">
        <v>1746.5139999999999</v>
      </c>
      <c r="D198" s="1">
        <v>1462</v>
      </c>
      <c r="E198" s="1">
        <v>1995</v>
      </c>
      <c r="F198" s="2"/>
    </row>
    <row r="199" spans="1:6">
      <c r="A199" s="1">
        <v>9</v>
      </c>
      <c r="B199" s="1">
        <v>254.917</v>
      </c>
      <c r="C199" s="1">
        <v>302.06799999999998</v>
      </c>
      <c r="D199" s="1">
        <v>15</v>
      </c>
      <c r="E199" s="1">
        <v>746</v>
      </c>
      <c r="F199" s="2"/>
    </row>
    <row r="200" spans="1:6">
      <c r="A200" s="1">
        <v>10</v>
      </c>
      <c r="B200" s="1">
        <v>5.15</v>
      </c>
      <c r="C200" s="1">
        <v>1053.7329999999999</v>
      </c>
      <c r="D200" s="1">
        <v>786</v>
      </c>
      <c r="E200" s="1">
        <v>1393</v>
      </c>
      <c r="F200" s="2">
        <f>(C200-C202)/(C201-C202)</f>
        <v>0.21865942426810028</v>
      </c>
    </row>
    <row r="201" spans="1:6">
      <c r="A201" s="1">
        <v>11</v>
      </c>
      <c r="B201" s="1">
        <v>4.12</v>
      </c>
      <c r="C201" s="1">
        <v>3793.4169999999999</v>
      </c>
      <c r="D201" s="1">
        <v>3512</v>
      </c>
      <c r="E201" s="1">
        <v>3997</v>
      </c>
      <c r="F201" s="2"/>
    </row>
    <row r="202" spans="1:6">
      <c r="A202" s="1">
        <v>12</v>
      </c>
      <c r="B202" s="1">
        <v>214.233</v>
      </c>
      <c r="C202" s="1">
        <v>287.02800000000002</v>
      </c>
      <c r="D202" s="1">
        <v>15</v>
      </c>
      <c r="E202" s="1">
        <v>613</v>
      </c>
      <c r="F202" s="2"/>
    </row>
    <row r="203" spans="1:6">
      <c r="A203" s="1">
        <v>13</v>
      </c>
      <c r="B203" s="1">
        <v>9.27</v>
      </c>
      <c r="C203" s="1">
        <v>725.46299999999997</v>
      </c>
      <c r="D203" s="1">
        <v>374</v>
      </c>
      <c r="E203" s="1">
        <v>1356</v>
      </c>
      <c r="F203" s="2">
        <f>(C203-C205)/(C204-C205)</f>
        <v>0.26772066457765475</v>
      </c>
    </row>
    <row r="204" spans="1:6">
      <c r="A204" s="1">
        <v>14</v>
      </c>
      <c r="B204" s="1">
        <v>13.733000000000001</v>
      </c>
      <c r="C204" s="1">
        <v>1975.25</v>
      </c>
      <c r="D204" s="1">
        <v>1613</v>
      </c>
      <c r="E204" s="1">
        <v>2271</v>
      </c>
      <c r="F204" s="2"/>
    </row>
    <row r="205" spans="1:6">
      <c r="A205" s="1">
        <v>15</v>
      </c>
      <c r="B205" s="1">
        <v>315.85700000000003</v>
      </c>
      <c r="C205" s="1">
        <v>268.54199999999997</v>
      </c>
      <c r="D205" s="1">
        <v>0</v>
      </c>
      <c r="E205" s="1">
        <v>613</v>
      </c>
      <c r="F205" s="2"/>
    </row>
    <row r="206" spans="1:6">
      <c r="A206" s="1">
        <v>16</v>
      </c>
      <c r="B206" s="1">
        <v>8.24</v>
      </c>
      <c r="C206" s="1">
        <v>929.60400000000004</v>
      </c>
      <c r="D206" s="1">
        <v>626</v>
      </c>
      <c r="E206" s="1">
        <v>1577</v>
      </c>
      <c r="F206" s="2">
        <f>(C206-C208)/(C207-C208)</f>
        <v>0.34728536875377503</v>
      </c>
    </row>
    <row r="207" spans="1:6">
      <c r="A207" s="1">
        <v>17</v>
      </c>
      <c r="B207" s="1">
        <v>13.733000000000001</v>
      </c>
      <c r="C207" s="1">
        <v>2134.5250000000001</v>
      </c>
      <c r="D207" s="1">
        <v>1742</v>
      </c>
      <c r="E207" s="1">
        <v>2567</v>
      </c>
      <c r="F207" s="2"/>
    </row>
    <row r="208" spans="1:6">
      <c r="A208" s="1">
        <v>18</v>
      </c>
      <c r="B208" s="1">
        <v>222.30099999999999</v>
      </c>
      <c r="C208" s="1">
        <v>288.51</v>
      </c>
      <c r="D208" s="1">
        <v>15</v>
      </c>
      <c r="E208" s="1">
        <v>613</v>
      </c>
      <c r="F208" s="2"/>
    </row>
    <row r="209" spans="1:6">
      <c r="A209" s="1">
        <v>19</v>
      </c>
      <c r="B209" s="1">
        <v>2.7469999999999999</v>
      </c>
      <c r="C209" s="1">
        <v>626.81200000000001</v>
      </c>
      <c r="D209" s="1">
        <v>493</v>
      </c>
      <c r="E209" s="1">
        <v>767</v>
      </c>
      <c r="F209" s="2">
        <f>(C209-C211)/(C210-C211)</f>
        <v>0.15014837420700561</v>
      </c>
    </row>
    <row r="210" spans="1:6">
      <c r="A210" s="1">
        <v>20</v>
      </c>
      <c r="B210" s="1">
        <v>4.12</v>
      </c>
      <c r="C210" s="1">
        <v>2723.4580000000001</v>
      </c>
      <c r="D210" s="1">
        <v>2067</v>
      </c>
      <c r="E210" s="1">
        <v>3100</v>
      </c>
      <c r="F210" s="2"/>
    </row>
    <row r="211" spans="1:6">
      <c r="A211" s="1">
        <v>21</v>
      </c>
      <c r="B211" s="1">
        <v>222.30099999999999</v>
      </c>
      <c r="C211" s="1">
        <v>256.38499999999999</v>
      </c>
      <c r="D211" s="1">
        <v>0</v>
      </c>
      <c r="E211" s="1">
        <v>568</v>
      </c>
      <c r="F211" s="2"/>
    </row>
    <row r="212" spans="1:6">
      <c r="A212" s="1">
        <v>22</v>
      </c>
      <c r="B212" s="1">
        <v>6.8659999999999997</v>
      </c>
      <c r="C212" s="1">
        <v>824.05</v>
      </c>
      <c r="D212" s="1">
        <v>435</v>
      </c>
      <c r="E212" s="1">
        <v>1300</v>
      </c>
      <c r="F212" s="2">
        <f>(C212-C214)/(C213-C214)</f>
        <v>0.23395061943808809</v>
      </c>
    </row>
    <row r="213" spans="1:6">
      <c r="A213" s="1">
        <v>23</v>
      </c>
      <c r="B213" s="1">
        <v>14.42</v>
      </c>
      <c r="C213" s="1">
        <v>3238.7379999999998</v>
      </c>
      <c r="D213" s="1">
        <v>2491</v>
      </c>
      <c r="E213" s="1">
        <v>3824</v>
      </c>
      <c r="F213" s="2"/>
    </row>
    <row r="214" spans="1:6">
      <c r="A214" s="1">
        <v>24</v>
      </c>
      <c r="B214" s="1">
        <v>455.24599999999998</v>
      </c>
      <c r="C214" s="1">
        <v>86.606999999999999</v>
      </c>
      <c r="D214" s="1">
        <v>1</v>
      </c>
      <c r="E214" s="1">
        <v>273</v>
      </c>
      <c r="F214" s="2"/>
    </row>
    <row r="215" spans="1:6">
      <c r="A215" s="1">
        <v>25</v>
      </c>
      <c r="B215" s="1">
        <v>27.466000000000001</v>
      </c>
      <c r="C215" s="1">
        <v>685.35599999999999</v>
      </c>
      <c r="D215" s="1">
        <v>354</v>
      </c>
      <c r="E215" s="1">
        <v>1720</v>
      </c>
      <c r="F215" s="2">
        <f>(C215-C217)/(C216-C217)</f>
        <v>0.19790405879626563</v>
      </c>
    </row>
    <row r="216" spans="1:6">
      <c r="A216" s="1">
        <v>26</v>
      </c>
      <c r="B216" s="1">
        <v>11.33</v>
      </c>
      <c r="C216" s="1">
        <v>3108.1669999999999</v>
      </c>
      <c r="D216" s="1">
        <v>2279</v>
      </c>
      <c r="E216" s="1">
        <v>3844</v>
      </c>
      <c r="F216" s="2"/>
    </row>
    <row r="217" spans="1:6">
      <c r="A217" s="1">
        <v>27</v>
      </c>
      <c r="B217" s="1">
        <v>239.29599999999999</v>
      </c>
      <c r="C217" s="1">
        <v>87.566999999999993</v>
      </c>
      <c r="D217" s="1">
        <v>12</v>
      </c>
      <c r="E217" s="1">
        <v>191</v>
      </c>
      <c r="F217" s="2"/>
    </row>
    <row r="218" spans="1:6">
      <c r="A218" s="1">
        <v>28</v>
      </c>
      <c r="B218" s="1">
        <v>10.986000000000001</v>
      </c>
      <c r="C218" s="1">
        <v>505.07799999999997</v>
      </c>
      <c r="D218" s="1">
        <v>299</v>
      </c>
      <c r="E218" s="1">
        <v>840</v>
      </c>
      <c r="F218" s="2">
        <f>(C218-C220)/(C219-C220)</f>
        <v>0.30306872700770709</v>
      </c>
    </row>
    <row r="219" spans="1:6">
      <c r="A219" s="1">
        <v>29</v>
      </c>
      <c r="B219" s="1">
        <v>13.733000000000001</v>
      </c>
      <c r="C219" s="1">
        <v>1468.037</v>
      </c>
      <c r="D219" s="1">
        <v>1139</v>
      </c>
      <c r="E219" s="1">
        <v>1659</v>
      </c>
      <c r="F219" s="2"/>
    </row>
    <row r="220" spans="1:6">
      <c r="A220" s="1">
        <v>30</v>
      </c>
      <c r="B220" s="1">
        <v>370.10199999999998</v>
      </c>
      <c r="C220" s="1">
        <v>86.323999999999998</v>
      </c>
      <c r="D220" s="1">
        <v>1</v>
      </c>
      <c r="E220" s="1">
        <v>202</v>
      </c>
    </row>
    <row r="221" spans="1:6">
      <c r="A221" s="1">
        <v>31</v>
      </c>
      <c r="B221" s="1">
        <v>13.218</v>
      </c>
      <c r="C221" s="1">
        <v>708.81799999999998</v>
      </c>
      <c r="D221" s="1">
        <v>401</v>
      </c>
      <c r="E221" s="1">
        <v>2308</v>
      </c>
      <c r="F221" s="2">
        <f>(C221-C223)/(C222-C223)</f>
        <v>0.23415482224906578</v>
      </c>
    </row>
    <row r="222" spans="1:6">
      <c r="A222" s="1">
        <v>32</v>
      </c>
      <c r="B222" s="1">
        <v>3.605</v>
      </c>
      <c r="C222" s="1">
        <v>2743.9520000000002</v>
      </c>
      <c r="D222" s="1">
        <v>1868</v>
      </c>
      <c r="E222" s="1">
        <v>3139</v>
      </c>
      <c r="F222" s="2"/>
    </row>
    <row r="223" spans="1:6">
      <c r="A223" s="1">
        <v>33</v>
      </c>
      <c r="B223" s="1">
        <v>107.63200000000001</v>
      </c>
      <c r="C223" s="1">
        <v>86.581999999999994</v>
      </c>
      <c r="D223" s="1">
        <v>16</v>
      </c>
      <c r="E223" s="1">
        <v>171</v>
      </c>
      <c r="F223" s="2"/>
    </row>
    <row r="224" spans="1:6">
      <c r="A224" s="1">
        <v>34</v>
      </c>
      <c r="B224" s="1">
        <v>13.218</v>
      </c>
      <c r="C224" s="1">
        <v>504.03899999999999</v>
      </c>
      <c r="D224" s="1">
        <v>258</v>
      </c>
      <c r="E224" s="1">
        <v>1884</v>
      </c>
      <c r="F224" s="2">
        <f>(C224-C226)/(C225-C226)</f>
        <v>0.1311273794272774</v>
      </c>
    </row>
    <row r="225" spans="1:6">
      <c r="A225" s="1">
        <v>35</v>
      </c>
      <c r="B225" s="1">
        <v>5.15</v>
      </c>
      <c r="C225" s="1">
        <v>3539.8</v>
      </c>
      <c r="D225" s="1">
        <v>2995</v>
      </c>
      <c r="E225" s="1">
        <v>3773</v>
      </c>
      <c r="F225" s="2"/>
    </row>
    <row r="226" spans="1:6">
      <c r="A226" s="1">
        <v>36</v>
      </c>
      <c r="B226" s="1">
        <v>239.46799999999999</v>
      </c>
      <c r="C226" s="1">
        <v>45.892000000000003</v>
      </c>
      <c r="D226" s="1">
        <v>9</v>
      </c>
      <c r="E226" s="1">
        <v>103</v>
      </c>
      <c r="F226" s="2"/>
    </row>
    <row r="227" spans="1:6">
      <c r="A227" s="1">
        <v>37</v>
      </c>
      <c r="B227" s="1">
        <v>9.6129999999999995</v>
      </c>
      <c r="C227" s="1">
        <v>332.25</v>
      </c>
      <c r="D227" s="1">
        <v>167</v>
      </c>
      <c r="E227" s="1">
        <v>933</v>
      </c>
      <c r="F227" s="2">
        <f>(C227-C229)/(C228-C229)</f>
        <v>0.27651723098097136</v>
      </c>
    </row>
    <row r="228" spans="1:6">
      <c r="A228" s="1">
        <v>38</v>
      </c>
      <c r="B228" s="1">
        <v>1.7170000000000001</v>
      </c>
      <c r="C228" s="1">
        <v>1080.8</v>
      </c>
      <c r="D228" s="1">
        <v>930</v>
      </c>
      <c r="E228" s="1">
        <v>1255</v>
      </c>
      <c r="F228" s="2"/>
    </row>
    <row r="229" spans="1:6">
      <c r="A229" s="1">
        <v>39</v>
      </c>
      <c r="B229" s="1">
        <v>90.637</v>
      </c>
      <c r="C229" s="1">
        <v>46.152000000000001</v>
      </c>
      <c r="D229" s="1">
        <v>12</v>
      </c>
      <c r="E229" s="1">
        <v>92</v>
      </c>
      <c r="F229" s="2"/>
    </row>
    <row r="230" spans="1:6">
      <c r="A230" s="1">
        <v>40</v>
      </c>
      <c r="B230" s="1">
        <v>5.15</v>
      </c>
      <c r="C230" s="1">
        <v>765.46699999999998</v>
      </c>
      <c r="D230" s="1">
        <v>512</v>
      </c>
      <c r="E230" s="1">
        <v>1077</v>
      </c>
      <c r="F230" s="2">
        <f>(C230-C232)/(C231-C232)</f>
        <v>0.23735748594157488</v>
      </c>
    </row>
    <row r="231" spans="1:6">
      <c r="A231" s="1">
        <v>41</v>
      </c>
      <c r="B231" s="1">
        <v>5.15</v>
      </c>
      <c r="C231" s="1">
        <v>3151.433</v>
      </c>
      <c r="D231" s="1">
        <v>2542</v>
      </c>
      <c r="E231" s="1">
        <v>3597</v>
      </c>
      <c r="F231" s="2"/>
    </row>
    <row r="232" spans="1:6">
      <c r="A232" s="1">
        <v>42</v>
      </c>
      <c r="B232" s="1">
        <v>208.74</v>
      </c>
      <c r="C232" s="1">
        <v>22.882000000000001</v>
      </c>
      <c r="D232" s="1">
        <v>2</v>
      </c>
      <c r="E232" s="1">
        <v>57</v>
      </c>
      <c r="F232" s="2"/>
    </row>
    <row r="233" spans="1:6">
      <c r="A233" s="1">
        <v>43</v>
      </c>
      <c r="B233" s="1">
        <v>4.8070000000000004</v>
      </c>
      <c r="C233" s="1">
        <v>1239.643</v>
      </c>
      <c r="D233" s="1">
        <v>1003</v>
      </c>
      <c r="E233" s="1">
        <v>1411</v>
      </c>
      <c r="F233" s="2">
        <f>(C233-C235)/(C234-C235)</f>
        <v>0.38373427319198666</v>
      </c>
    </row>
    <row r="234" spans="1:6">
      <c r="A234" s="1">
        <v>44</v>
      </c>
      <c r="B234" s="1">
        <v>8.4109999999999996</v>
      </c>
      <c r="C234" s="1">
        <v>3193.98</v>
      </c>
      <c r="D234" s="1">
        <v>2302</v>
      </c>
      <c r="E234" s="1">
        <v>3574</v>
      </c>
      <c r="F234" s="2"/>
    </row>
    <row r="235" spans="1:6">
      <c r="A235" s="1">
        <v>45</v>
      </c>
      <c r="B235" s="1">
        <v>250.96899999999999</v>
      </c>
      <c r="C235" s="1">
        <v>22.722999999999999</v>
      </c>
      <c r="D235" s="1">
        <v>1</v>
      </c>
      <c r="E235" s="1">
        <v>57</v>
      </c>
      <c r="F235" s="2"/>
    </row>
    <row r="236" spans="1:6">
      <c r="A236" s="1" t="s">
        <v>1</v>
      </c>
      <c r="F236" s="2"/>
    </row>
    <row r="237" spans="1:6">
      <c r="A237" s="1">
        <v>1</v>
      </c>
      <c r="B237" s="1">
        <v>6.18</v>
      </c>
      <c r="C237" s="1">
        <v>1016.75</v>
      </c>
      <c r="D237" s="1">
        <v>652</v>
      </c>
      <c r="E237" s="1">
        <v>1357</v>
      </c>
      <c r="F237" s="2">
        <f>(C237-C239)/(C238-C239)</f>
        <v>0.2666520709069129</v>
      </c>
    </row>
    <row r="238" spans="1:6">
      <c r="A238" s="1">
        <v>2</v>
      </c>
      <c r="B238" s="1">
        <v>8.24</v>
      </c>
      <c r="C238" s="1">
        <v>3076.75</v>
      </c>
      <c r="D238" s="1">
        <v>1529</v>
      </c>
      <c r="E238" s="1">
        <v>3620</v>
      </c>
      <c r="F238" s="2"/>
    </row>
    <row r="239" spans="1:6">
      <c r="A239" s="1">
        <v>3</v>
      </c>
      <c r="B239" s="1">
        <v>547.94299999999998</v>
      </c>
      <c r="C239" s="1">
        <v>267.71499999999997</v>
      </c>
      <c r="D239" s="1">
        <v>16</v>
      </c>
      <c r="E239" s="1">
        <v>601</v>
      </c>
      <c r="F239" s="2"/>
    </row>
    <row r="240" spans="1:6">
      <c r="A240" s="1">
        <v>4</v>
      </c>
      <c r="B240" s="1">
        <v>16.478999999999999</v>
      </c>
      <c r="C240" s="1">
        <v>1474.0519999999999</v>
      </c>
      <c r="D240" s="1">
        <v>921</v>
      </c>
      <c r="E240" s="1">
        <v>1944</v>
      </c>
      <c r="F240" s="2">
        <f>(C240-C242)/(C241-C242)</f>
        <v>0.3755029411856684</v>
      </c>
    </row>
    <row r="241" spans="1:6">
      <c r="A241" s="1">
        <v>5</v>
      </c>
      <c r="B241" s="1">
        <v>3.09</v>
      </c>
      <c r="C241" s="1">
        <v>3471</v>
      </c>
      <c r="D241" s="1">
        <v>3201</v>
      </c>
      <c r="E241" s="1">
        <v>3710</v>
      </c>
      <c r="F241" s="2"/>
    </row>
    <row r="242" spans="1:6">
      <c r="A242" s="1">
        <v>6</v>
      </c>
      <c r="B242" s="1">
        <v>490.952</v>
      </c>
      <c r="C242" s="1">
        <v>273.31</v>
      </c>
      <c r="D242" s="1">
        <v>16</v>
      </c>
      <c r="E242" s="1">
        <v>620</v>
      </c>
      <c r="F242" s="2"/>
    </row>
    <row r="243" spans="1:6">
      <c r="A243" s="1">
        <v>7</v>
      </c>
      <c r="B243" s="1">
        <v>15.106</v>
      </c>
      <c r="C243" s="1">
        <v>1194.057</v>
      </c>
      <c r="D243" s="1">
        <v>524</v>
      </c>
      <c r="E243" s="1">
        <v>1844</v>
      </c>
      <c r="F243" s="2">
        <f>(C243-C245)/(C244-C245)</f>
        <v>0.42222299337196789</v>
      </c>
    </row>
    <row r="244" spans="1:6">
      <c r="A244" s="1">
        <v>8</v>
      </c>
      <c r="B244" s="1">
        <v>4.12</v>
      </c>
      <c r="C244" s="1">
        <v>2442.7919999999999</v>
      </c>
      <c r="D244" s="1">
        <v>2194</v>
      </c>
      <c r="E244" s="1">
        <v>2770</v>
      </c>
      <c r="F244" s="2"/>
    </row>
    <row r="245" spans="1:6">
      <c r="A245" s="1">
        <v>9</v>
      </c>
      <c r="B245" s="1">
        <v>510.86399999999998</v>
      </c>
      <c r="C245" s="1">
        <v>281.517</v>
      </c>
      <c r="D245" s="1">
        <v>25</v>
      </c>
      <c r="E245" s="1">
        <v>620</v>
      </c>
      <c r="F245" s="2"/>
    </row>
    <row r="246" spans="1:6">
      <c r="A246" s="1">
        <v>10</v>
      </c>
      <c r="B246" s="1">
        <v>6.008</v>
      </c>
      <c r="C246" s="1">
        <v>432.91399999999999</v>
      </c>
      <c r="D246" s="1">
        <v>340</v>
      </c>
      <c r="E246" s="1">
        <v>566</v>
      </c>
      <c r="F246" s="2">
        <f>(C246-C248)/(C247-C248)</f>
        <v>0.10740535018200935</v>
      </c>
    </row>
    <row r="247" spans="1:6">
      <c r="A247" s="1">
        <v>11</v>
      </c>
      <c r="B247" s="1">
        <v>5.4930000000000003</v>
      </c>
      <c r="C247" s="1">
        <v>1692.7809999999999</v>
      </c>
      <c r="D247" s="1">
        <v>1355</v>
      </c>
      <c r="E247" s="1">
        <v>1934</v>
      </c>
      <c r="F247" s="2"/>
    </row>
    <row r="248" spans="1:6">
      <c r="A248" s="1">
        <v>12</v>
      </c>
      <c r="B248" s="1">
        <v>428.12299999999999</v>
      </c>
      <c r="C248" s="1">
        <v>281.315</v>
      </c>
      <c r="D248" s="1">
        <v>25</v>
      </c>
      <c r="E248" s="1">
        <v>620</v>
      </c>
      <c r="F248" s="2"/>
    </row>
    <row r="249" spans="1:6">
      <c r="A249" s="1">
        <v>13</v>
      </c>
      <c r="B249" s="1">
        <v>12.016</v>
      </c>
      <c r="C249" s="1">
        <v>978.31399999999996</v>
      </c>
      <c r="D249" s="1">
        <v>465</v>
      </c>
      <c r="E249" s="1">
        <v>1333</v>
      </c>
      <c r="F249" s="2">
        <f>(C249-C251)/(C250-C251)</f>
        <v>0.41906783584907009</v>
      </c>
    </row>
    <row r="250" spans="1:6">
      <c r="A250" s="1">
        <v>14</v>
      </c>
      <c r="B250" s="1">
        <v>10.3</v>
      </c>
      <c r="C250" s="1">
        <v>1956.95</v>
      </c>
      <c r="D250" s="1">
        <v>1595</v>
      </c>
      <c r="E250" s="1">
        <v>2368</v>
      </c>
      <c r="F250" s="2"/>
    </row>
    <row r="251" spans="1:6">
      <c r="A251" s="1">
        <v>15</v>
      </c>
      <c r="B251" s="1">
        <v>457.649</v>
      </c>
      <c r="C251" s="1">
        <v>272.35399999999998</v>
      </c>
      <c r="D251" s="1">
        <v>16</v>
      </c>
      <c r="E251" s="1">
        <v>601</v>
      </c>
      <c r="F251" s="2"/>
    </row>
    <row r="252" spans="1:6">
      <c r="A252" s="1">
        <v>16</v>
      </c>
      <c r="B252" s="1">
        <v>15.621</v>
      </c>
      <c r="C252" s="1">
        <v>1116.2860000000001</v>
      </c>
      <c r="D252" s="1">
        <v>643</v>
      </c>
      <c r="E252" s="1">
        <v>1888</v>
      </c>
      <c r="F252" s="2">
        <f>(C252-C254)/(C253-C254)</f>
        <v>0.52090297846203415</v>
      </c>
    </row>
    <row r="253" spans="1:6">
      <c r="A253" s="1">
        <v>17</v>
      </c>
      <c r="B253" s="1">
        <v>13.733000000000001</v>
      </c>
      <c r="C253" s="1">
        <v>1877.575</v>
      </c>
      <c r="D253" s="1">
        <v>1509</v>
      </c>
      <c r="E253" s="1">
        <v>2271</v>
      </c>
      <c r="F253" s="2"/>
    </row>
    <row r="254" spans="1:6">
      <c r="A254" s="1">
        <v>18</v>
      </c>
      <c r="B254" s="1">
        <v>745.86900000000003</v>
      </c>
      <c r="C254" s="1">
        <v>288.56700000000001</v>
      </c>
      <c r="D254" s="1">
        <v>16</v>
      </c>
      <c r="E254" s="1">
        <v>721</v>
      </c>
      <c r="F254" s="2"/>
    </row>
    <row r="255" spans="1:6">
      <c r="A255" s="1">
        <v>19</v>
      </c>
      <c r="B255" s="1">
        <v>10.3</v>
      </c>
      <c r="C255" s="1">
        <v>960</v>
      </c>
      <c r="D255" s="1">
        <v>656</v>
      </c>
      <c r="E255" s="1">
        <v>1382</v>
      </c>
      <c r="F255" s="2">
        <f>(C255-C257)/(C256-C257)</f>
        <v>0.22606643034104687</v>
      </c>
    </row>
    <row r="256" spans="1:6">
      <c r="A256" s="1">
        <v>20</v>
      </c>
      <c r="B256" s="1">
        <v>9.27</v>
      </c>
      <c r="C256" s="1">
        <v>3309.1669999999999</v>
      </c>
      <c r="D256" s="1">
        <v>2727</v>
      </c>
      <c r="E256" s="1">
        <v>3670</v>
      </c>
      <c r="F256" s="2"/>
    </row>
    <row r="257" spans="1:6">
      <c r="A257" s="1">
        <v>21</v>
      </c>
      <c r="B257" s="1">
        <v>527.85900000000004</v>
      </c>
      <c r="C257" s="1">
        <v>273.80700000000002</v>
      </c>
      <c r="D257" s="1">
        <v>16</v>
      </c>
      <c r="E257" s="1">
        <v>620</v>
      </c>
      <c r="F257" s="2"/>
    </row>
    <row r="258" spans="1:6">
      <c r="A258" s="1">
        <v>22</v>
      </c>
      <c r="B258" s="1">
        <v>21.629000000000001</v>
      </c>
      <c r="C258" s="1">
        <v>735.92899999999997</v>
      </c>
      <c r="D258" s="1">
        <v>352</v>
      </c>
      <c r="E258" s="1">
        <v>1706</v>
      </c>
      <c r="F258" s="2">
        <f>(C258-C260)/(C259-C260)</f>
        <v>0.27369178355541846</v>
      </c>
    </row>
    <row r="259" spans="1:6">
      <c r="A259" s="1">
        <v>23</v>
      </c>
      <c r="B259" s="1">
        <v>9.6129999999999995</v>
      </c>
      <c r="C259" s="1">
        <v>1953.4459999999999</v>
      </c>
      <c r="D259" s="1">
        <v>1614</v>
      </c>
      <c r="E259" s="1">
        <v>2370</v>
      </c>
      <c r="F259" s="2"/>
    </row>
    <row r="260" spans="1:6">
      <c r="A260" s="1">
        <v>24</v>
      </c>
      <c r="B260" s="1">
        <v>482.71199999999999</v>
      </c>
      <c r="C260" s="1">
        <v>277.137</v>
      </c>
      <c r="D260" s="1">
        <v>16</v>
      </c>
      <c r="E260" s="1">
        <v>620</v>
      </c>
      <c r="F260" s="2"/>
    </row>
    <row r="261" spans="1:6">
      <c r="A261" s="1">
        <v>25</v>
      </c>
      <c r="B261" s="1">
        <v>10.3</v>
      </c>
      <c r="C261" s="1">
        <v>519.45000000000005</v>
      </c>
      <c r="D261" s="1">
        <v>350</v>
      </c>
      <c r="E261" s="1">
        <v>708</v>
      </c>
      <c r="F261" s="2">
        <f>(C261-C263)/(C262-C263)</f>
        <v>0.162571231731726</v>
      </c>
    </row>
    <row r="262" spans="1:6">
      <c r="A262" s="1">
        <v>26</v>
      </c>
      <c r="B262" s="1">
        <v>2.403</v>
      </c>
      <c r="C262" s="1">
        <v>1750.7860000000001</v>
      </c>
      <c r="D262" s="1">
        <v>1544</v>
      </c>
      <c r="E262" s="1">
        <v>2061</v>
      </c>
      <c r="F262" s="2"/>
    </row>
    <row r="263" spans="1:6">
      <c r="A263" s="1">
        <v>27</v>
      </c>
      <c r="B263" s="1">
        <v>438.76600000000002</v>
      </c>
      <c r="C263" s="1">
        <v>280.40899999999999</v>
      </c>
      <c r="D263" s="1">
        <v>25</v>
      </c>
      <c r="E263" s="1">
        <v>620</v>
      </c>
      <c r="F263" s="2"/>
    </row>
    <row r="264" spans="1:6">
      <c r="A264" s="1">
        <v>28</v>
      </c>
      <c r="B264" s="1">
        <v>8.4109999999999996</v>
      </c>
      <c r="C264" s="1">
        <v>1379.7349999999999</v>
      </c>
      <c r="D264" s="1">
        <v>883</v>
      </c>
      <c r="E264" s="1">
        <v>1799</v>
      </c>
      <c r="F264" s="2">
        <f>(C264-C266)/(C265-C266)</f>
        <v>0.36265697565859256</v>
      </c>
    </row>
    <row r="265" spans="1:6">
      <c r="A265" s="1">
        <v>29</v>
      </c>
      <c r="B265" s="1">
        <v>3.4329999999999998</v>
      </c>
      <c r="C265" s="1">
        <v>3304.85</v>
      </c>
      <c r="D265" s="1">
        <v>2903</v>
      </c>
      <c r="E265" s="1">
        <v>3693</v>
      </c>
      <c r="F265" s="2"/>
    </row>
    <row r="266" spans="1:6">
      <c r="A266" s="1">
        <v>30</v>
      </c>
      <c r="B266" s="1">
        <v>418.85399999999998</v>
      </c>
      <c r="C266" s="1">
        <v>284.31799999999998</v>
      </c>
      <c r="D266" s="1">
        <v>25</v>
      </c>
      <c r="E266" s="1">
        <v>620</v>
      </c>
    </row>
    <row r="267" spans="1:6">
      <c r="A267" s="1">
        <v>31</v>
      </c>
      <c r="B267" s="1">
        <v>7.7249999999999996</v>
      </c>
      <c r="C267" s="1">
        <v>750.93299999999999</v>
      </c>
      <c r="D267" s="1">
        <v>513</v>
      </c>
      <c r="E267" s="1">
        <v>1100</v>
      </c>
      <c r="F267" s="2">
        <f>(C267-C269)/(C268-C269)</f>
        <v>0.21940815659176413</v>
      </c>
    </row>
    <row r="268" spans="1:6">
      <c r="A268" s="1">
        <v>32</v>
      </c>
      <c r="B268" s="1">
        <v>5.15</v>
      </c>
      <c r="C268" s="1">
        <v>3114.1669999999999</v>
      </c>
      <c r="D268" s="1">
        <v>2492</v>
      </c>
      <c r="E268" s="1">
        <v>3435</v>
      </c>
      <c r="F268" s="2"/>
    </row>
    <row r="269" spans="1:6">
      <c r="A269" s="1">
        <v>33</v>
      </c>
      <c r="B269" s="1">
        <v>432.58699999999999</v>
      </c>
      <c r="C269" s="1">
        <v>86.677000000000007</v>
      </c>
      <c r="D269" s="1">
        <v>6</v>
      </c>
      <c r="E269" s="1">
        <v>198</v>
      </c>
      <c r="F269" s="2"/>
    </row>
    <row r="270" spans="1:6">
      <c r="A270" s="1">
        <v>34</v>
      </c>
      <c r="B270" s="1">
        <v>9.27</v>
      </c>
      <c r="C270" s="1">
        <v>410.11099999999999</v>
      </c>
      <c r="D270" s="1">
        <v>228</v>
      </c>
      <c r="E270" s="1">
        <v>798</v>
      </c>
      <c r="F270" s="2">
        <f>(C270-C272)/(C271-C272)</f>
        <v>0.19893655048060793</v>
      </c>
    </row>
    <row r="271" spans="1:6">
      <c r="A271" s="1">
        <v>35</v>
      </c>
      <c r="B271" s="1">
        <v>4.2919999999999998</v>
      </c>
      <c r="C271" s="1">
        <v>1723.36</v>
      </c>
      <c r="D271" s="1">
        <v>1504</v>
      </c>
      <c r="E271" s="1">
        <v>1838</v>
      </c>
      <c r="F271" s="2"/>
    </row>
    <row r="272" spans="1:6">
      <c r="A272" s="1">
        <v>36</v>
      </c>
      <c r="B272" s="1">
        <v>468.63600000000002</v>
      </c>
      <c r="C272" s="1">
        <v>83.977999999999994</v>
      </c>
      <c r="D272" s="1">
        <v>6</v>
      </c>
      <c r="E272" s="1">
        <v>198</v>
      </c>
      <c r="F272" s="2"/>
    </row>
    <row r="273" spans="1:6">
      <c r="A273" s="1">
        <v>37</v>
      </c>
      <c r="B273" s="1">
        <v>12.016</v>
      </c>
      <c r="C273" s="1">
        <v>773.6</v>
      </c>
      <c r="D273" s="1">
        <v>425</v>
      </c>
      <c r="E273" s="1">
        <v>1287</v>
      </c>
      <c r="F273" s="2">
        <f>(C273-C275)/(C274-C275)</f>
        <v>0.2491443096229484</v>
      </c>
    </row>
    <row r="274" spans="1:6">
      <c r="A274" s="1">
        <v>38</v>
      </c>
      <c r="B274" s="1">
        <v>15.106</v>
      </c>
      <c r="C274" s="1">
        <v>2856.75</v>
      </c>
      <c r="D274" s="1">
        <v>2223</v>
      </c>
      <c r="E274" s="1">
        <v>3418</v>
      </c>
      <c r="F274" s="2"/>
    </row>
    <row r="275" spans="1:6">
      <c r="A275" s="1">
        <v>39</v>
      </c>
      <c r="B275" s="1">
        <v>625.70600000000002</v>
      </c>
      <c r="C275" s="1">
        <v>82.382000000000005</v>
      </c>
      <c r="D275" s="1">
        <v>2</v>
      </c>
      <c r="E275" s="1">
        <v>198</v>
      </c>
      <c r="F275" s="2"/>
    </row>
    <row r="276" spans="1:6">
      <c r="A276" s="1">
        <v>40</v>
      </c>
      <c r="B276" s="1">
        <v>6.8659999999999997</v>
      </c>
      <c r="C276" s="1">
        <v>498.15</v>
      </c>
      <c r="D276" s="1">
        <v>315</v>
      </c>
      <c r="E276" s="1">
        <v>935</v>
      </c>
      <c r="F276" s="2">
        <f>(C276-C278)/(C277-C278)</f>
        <v>0.24964724448244022</v>
      </c>
    </row>
    <row r="277" spans="1:6">
      <c r="A277" s="1">
        <v>41</v>
      </c>
      <c r="B277" s="1">
        <v>2.7469999999999999</v>
      </c>
      <c r="C277" s="1">
        <v>1728.6880000000001</v>
      </c>
      <c r="D277" s="1">
        <v>1648</v>
      </c>
      <c r="E277" s="1">
        <v>1832</v>
      </c>
      <c r="F277" s="2"/>
    </row>
    <row r="278" spans="1:6">
      <c r="A278" s="1">
        <v>42</v>
      </c>
      <c r="B278" s="1">
        <v>403.74799999999999</v>
      </c>
      <c r="C278" s="1">
        <v>88.742000000000004</v>
      </c>
      <c r="D278" s="1">
        <v>6</v>
      </c>
      <c r="E278" s="1">
        <v>198</v>
      </c>
      <c r="F278" s="2"/>
    </row>
    <row r="279" spans="1:6">
      <c r="A279" s="1" t="s">
        <v>0</v>
      </c>
      <c r="F279" s="2"/>
    </row>
    <row r="280" spans="1:6">
      <c r="A280" s="1">
        <v>1</v>
      </c>
      <c r="B280" s="1">
        <v>9.6129999999999995</v>
      </c>
      <c r="C280" s="1">
        <v>1402.8209999999999</v>
      </c>
      <c r="D280" s="1">
        <v>946</v>
      </c>
      <c r="E280" s="1">
        <v>1861</v>
      </c>
      <c r="F280" s="2">
        <f>(C280-C282)/(C281-C282)</f>
        <v>0.37340256747186418</v>
      </c>
    </row>
    <row r="281" spans="1:6">
      <c r="A281" s="1">
        <v>2</v>
      </c>
      <c r="B281" s="1">
        <v>16.478999999999999</v>
      </c>
      <c r="C281" s="1">
        <v>3177.6669999999999</v>
      </c>
      <c r="D281" s="1">
        <v>1885</v>
      </c>
      <c r="E281" s="1">
        <v>3934</v>
      </c>
      <c r="F281" s="2"/>
    </row>
    <row r="282" spans="1:6">
      <c r="A282" s="1">
        <v>3</v>
      </c>
      <c r="B282" s="1">
        <v>222.47300000000001</v>
      </c>
      <c r="C282" s="1">
        <v>345.15300000000002</v>
      </c>
      <c r="D282" s="1">
        <v>0</v>
      </c>
      <c r="E282" s="1">
        <v>860</v>
      </c>
      <c r="F282" s="2"/>
    </row>
    <row r="283" spans="1:6">
      <c r="A283" s="1">
        <v>4</v>
      </c>
      <c r="B283" s="1">
        <v>6.008</v>
      </c>
      <c r="C283" s="1">
        <v>983.71400000000006</v>
      </c>
      <c r="D283" s="1">
        <v>686</v>
      </c>
      <c r="E283" s="1">
        <v>1699</v>
      </c>
      <c r="F283" s="2">
        <f>(C283-C285)/(C284-C285)</f>
        <v>0.21291853763294827</v>
      </c>
    </row>
    <row r="284" spans="1:6">
      <c r="A284" s="1">
        <v>5</v>
      </c>
      <c r="B284" s="1">
        <v>13.39</v>
      </c>
      <c r="C284" s="1">
        <v>3301.846</v>
      </c>
      <c r="D284" s="1">
        <v>2614</v>
      </c>
      <c r="E284" s="1">
        <v>3747</v>
      </c>
      <c r="F284" s="2"/>
    </row>
    <row r="285" spans="1:6">
      <c r="A285" s="1">
        <v>6</v>
      </c>
      <c r="B285" s="1">
        <v>328.04500000000002</v>
      </c>
      <c r="C285" s="1">
        <v>356.62099999999998</v>
      </c>
      <c r="D285" s="1">
        <v>0</v>
      </c>
      <c r="E285" s="1">
        <v>998</v>
      </c>
      <c r="F285" s="2"/>
    </row>
    <row r="286" spans="1:6">
      <c r="A286" s="1">
        <v>7</v>
      </c>
      <c r="B286" s="1">
        <v>15.45</v>
      </c>
      <c r="C286" s="1">
        <v>818.74400000000003</v>
      </c>
      <c r="D286" s="1">
        <v>482</v>
      </c>
      <c r="E286" s="1">
        <v>1450</v>
      </c>
      <c r="F286" s="2">
        <f>(C286-C288)/(C287-C288)</f>
        <v>0.23639268820788639</v>
      </c>
    </row>
    <row r="287" spans="1:6">
      <c r="A287" s="1">
        <v>8</v>
      </c>
      <c r="B287" s="1">
        <v>26.436</v>
      </c>
      <c r="C287" s="1">
        <v>2348.9679999999998</v>
      </c>
      <c r="D287" s="1">
        <v>1495</v>
      </c>
      <c r="E287" s="1">
        <v>3032</v>
      </c>
      <c r="F287" s="2"/>
    </row>
    <row r="288" spans="1:6">
      <c r="A288" s="1">
        <v>9</v>
      </c>
      <c r="B288" s="1">
        <v>224.018</v>
      </c>
      <c r="C288" s="1">
        <v>345.02699999999999</v>
      </c>
      <c r="D288" s="1">
        <v>0</v>
      </c>
      <c r="E288" s="1">
        <v>854</v>
      </c>
      <c r="F288" s="2"/>
    </row>
    <row r="289" spans="1:6">
      <c r="A289" s="1">
        <v>10</v>
      </c>
      <c r="B289" s="1">
        <v>13.904999999999999</v>
      </c>
      <c r="C289" s="1">
        <v>722.40700000000004</v>
      </c>
      <c r="D289" s="1">
        <v>474</v>
      </c>
      <c r="E289" s="1">
        <v>948</v>
      </c>
      <c r="F289" s="2">
        <f>(C289-C291)/(C290-C291)</f>
        <v>0.20893490576825718</v>
      </c>
    </row>
    <row r="290" spans="1:6">
      <c r="A290" s="1">
        <v>11</v>
      </c>
      <c r="B290" s="1">
        <v>12.016</v>
      </c>
      <c r="C290" s="1">
        <v>2099.0430000000001</v>
      </c>
      <c r="D290" s="1">
        <v>1697</v>
      </c>
      <c r="E290" s="1">
        <v>2688</v>
      </c>
      <c r="F290" s="2"/>
    </row>
    <row r="291" spans="1:6">
      <c r="A291" s="1">
        <v>12</v>
      </c>
      <c r="B291" s="1">
        <v>280.495</v>
      </c>
      <c r="C291" s="1">
        <v>358.81200000000001</v>
      </c>
      <c r="D291" s="1">
        <v>0</v>
      </c>
      <c r="E291" s="1">
        <v>998</v>
      </c>
      <c r="F291" s="2"/>
    </row>
    <row r="292" spans="1:6">
      <c r="A292" s="1">
        <v>13</v>
      </c>
      <c r="B292" s="1">
        <v>5.15</v>
      </c>
      <c r="C292" s="1">
        <v>1211.4670000000001</v>
      </c>
      <c r="D292" s="1">
        <v>736</v>
      </c>
      <c r="E292" s="1">
        <v>1685</v>
      </c>
      <c r="F292" s="2">
        <f>(C292-C294)/(C293-C294)</f>
        <v>0.32201062787367157</v>
      </c>
    </row>
    <row r="293" spans="1:6">
      <c r="A293" s="1">
        <v>14</v>
      </c>
      <c r="B293" s="1">
        <v>6.18</v>
      </c>
      <c r="C293" s="1">
        <v>3010.444</v>
      </c>
      <c r="D293" s="1">
        <v>2550</v>
      </c>
      <c r="E293" s="1">
        <v>3686</v>
      </c>
      <c r="F293" s="2"/>
    </row>
    <row r="294" spans="1:6">
      <c r="A294" s="1">
        <v>15</v>
      </c>
      <c r="B294" s="1">
        <v>253.37200000000001</v>
      </c>
      <c r="C294" s="1">
        <v>357.04399999999998</v>
      </c>
      <c r="D294" s="1">
        <v>0</v>
      </c>
      <c r="E294" s="1">
        <v>998</v>
      </c>
      <c r="F294" s="2"/>
    </row>
    <row r="295" spans="1:6">
      <c r="A295" s="1">
        <v>16</v>
      </c>
      <c r="B295" s="1">
        <v>15.45</v>
      </c>
      <c r="C295" s="1">
        <v>1164.078</v>
      </c>
      <c r="D295" s="1">
        <v>647</v>
      </c>
      <c r="E295" s="1">
        <v>2080</v>
      </c>
      <c r="F295" s="2">
        <f>(C295-C297)/(C296-C297)</f>
        <v>0.30460184862579665</v>
      </c>
    </row>
    <row r="296" spans="1:6">
      <c r="A296" s="1">
        <v>17</v>
      </c>
      <c r="B296" s="1">
        <v>9.27</v>
      </c>
      <c r="C296" s="1">
        <v>3012.2779999999998</v>
      </c>
      <c r="D296" s="1">
        <v>2213</v>
      </c>
      <c r="E296" s="1">
        <v>3705</v>
      </c>
      <c r="F296" s="2"/>
    </row>
    <row r="297" spans="1:6">
      <c r="A297" s="1">
        <v>18</v>
      </c>
      <c r="B297" s="1">
        <v>302.12400000000002</v>
      </c>
      <c r="C297" s="1">
        <v>354.52</v>
      </c>
      <c r="D297" s="1">
        <v>0</v>
      </c>
      <c r="E297" s="1">
        <v>998</v>
      </c>
      <c r="F297" s="2"/>
    </row>
    <row r="298" spans="1:6">
      <c r="A298" s="1">
        <v>19</v>
      </c>
      <c r="B298" s="1">
        <v>13.733000000000001</v>
      </c>
      <c r="C298" s="1">
        <v>586.13800000000003</v>
      </c>
      <c r="D298" s="1">
        <v>249</v>
      </c>
      <c r="E298" s="1">
        <v>875</v>
      </c>
      <c r="F298" s="2">
        <f>(C298-C300)/(C299-C300)</f>
        <v>0.19995217838670248</v>
      </c>
    </row>
    <row r="299" spans="1:6">
      <c r="A299" s="1">
        <v>20</v>
      </c>
      <c r="B299" s="1">
        <v>6.008</v>
      </c>
      <c r="C299" s="1">
        <v>1512.971</v>
      </c>
      <c r="D299" s="1">
        <v>1226</v>
      </c>
      <c r="E299" s="1">
        <v>1682</v>
      </c>
      <c r="F299" s="2"/>
    </row>
    <row r="300" spans="1:6">
      <c r="A300" s="1">
        <v>21</v>
      </c>
      <c r="B300" s="1">
        <v>192.261</v>
      </c>
      <c r="C300" s="1">
        <v>354.49900000000002</v>
      </c>
      <c r="D300" s="1">
        <v>0</v>
      </c>
      <c r="E300" s="1">
        <v>998</v>
      </c>
      <c r="F300" s="2"/>
    </row>
    <row r="301" spans="1:6">
      <c r="A301" s="1">
        <v>22</v>
      </c>
      <c r="B301" s="1">
        <v>8.4109999999999996</v>
      </c>
      <c r="C301" s="1">
        <v>617.06100000000004</v>
      </c>
      <c r="D301" s="1">
        <v>451</v>
      </c>
      <c r="E301" s="1">
        <v>1227</v>
      </c>
      <c r="F301" s="2">
        <f>(C301-C303)/(C302-C303)</f>
        <v>0.15803302597798016</v>
      </c>
    </row>
    <row r="302" spans="1:6">
      <c r="A302" s="1">
        <v>23</v>
      </c>
      <c r="B302" s="1">
        <v>10.986000000000001</v>
      </c>
      <c r="C302" s="1">
        <v>3304.953</v>
      </c>
      <c r="D302" s="1">
        <v>2581</v>
      </c>
      <c r="E302" s="1">
        <v>3791</v>
      </c>
      <c r="F302" s="2"/>
    </row>
    <row r="303" spans="1:6">
      <c r="A303" s="1">
        <v>24</v>
      </c>
      <c r="B303" s="1">
        <v>280.495</v>
      </c>
      <c r="C303" s="1">
        <v>112.557</v>
      </c>
      <c r="D303" s="1">
        <v>1</v>
      </c>
      <c r="E303" s="1">
        <v>285</v>
      </c>
      <c r="F303" s="2"/>
    </row>
    <row r="304" spans="1:6">
      <c r="A304" s="1">
        <v>25</v>
      </c>
      <c r="B304" s="1">
        <v>15.621</v>
      </c>
      <c r="C304" s="1">
        <v>348.68099999999998</v>
      </c>
      <c r="D304" s="1">
        <v>222</v>
      </c>
      <c r="E304" s="1">
        <v>575</v>
      </c>
      <c r="F304" s="2">
        <f>(C304-C306)/(C305-C306)</f>
        <v>0.13712866813517743</v>
      </c>
    </row>
    <row r="305" spans="1:6">
      <c r="A305" s="1">
        <v>26</v>
      </c>
      <c r="B305" s="1">
        <v>4.2919999999999998</v>
      </c>
      <c r="C305" s="1">
        <v>1847.8</v>
      </c>
      <c r="D305" s="1">
        <v>1573</v>
      </c>
      <c r="E305" s="1">
        <v>2165</v>
      </c>
      <c r="F305" s="2"/>
    </row>
    <row r="306" spans="1:6">
      <c r="A306" s="1">
        <v>27</v>
      </c>
      <c r="B306" s="1">
        <v>346.06900000000002</v>
      </c>
      <c r="C306" s="1">
        <v>110.43899999999999</v>
      </c>
      <c r="D306" s="1">
        <v>1</v>
      </c>
      <c r="E306" s="1">
        <v>285</v>
      </c>
      <c r="F306" s="2"/>
    </row>
    <row r="307" spans="1:6">
      <c r="A307" s="1">
        <v>28</v>
      </c>
      <c r="B307" s="1">
        <v>18.539000000000001</v>
      </c>
      <c r="C307" s="1">
        <v>1188.787</v>
      </c>
      <c r="D307" s="1">
        <v>782</v>
      </c>
      <c r="E307" s="1">
        <v>1576</v>
      </c>
      <c r="F307" s="2">
        <f>(C307-C309)/(C308-C309)</f>
        <v>0.37500505528741235</v>
      </c>
    </row>
    <row r="308" spans="1:6">
      <c r="A308" s="1">
        <v>29</v>
      </c>
      <c r="B308" s="1">
        <v>20.599</v>
      </c>
      <c r="C308" s="1">
        <v>2981.45</v>
      </c>
      <c r="D308" s="1">
        <v>1309</v>
      </c>
      <c r="E308" s="1">
        <v>3587</v>
      </c>
      <c r="F308" s="2"/>
    </row>
    <row r="309" spans="1:6">
      <c r="A309" s="1">
        <v>30</v>
      </c>
      <c r="B309" s="1">
        <v>234.833</v>
      </c>
      <c r="C309" s="1">
        <v>113.166</v>
      </c>
      <c r="D309" s="1">
        <v>1</v>
      </c>
      <c r="E309" s="1">
        <v>285</v>
      </c>
    </row>
    <row r="310" spans="1:6">
      <c r="A310" s="1">
        <v>31</v>
      </c>
      <c r="B310" s="1">
        <v>31.242000000000001</v>
      </c>
      <c r="C310" s="1">
        <v>900.23099999999999</v>
      </c>
      <c r="D310" s="1">
        <v>410</v>
      </c>
      <c r="E310" s="1">
        <v>1964</v>
      </c>
      <c r="F310" s="2">
        <f>(C310-C312)/(C311-C312)</f>
        <v>0.22314669927133868</v>
      </c>
    </row>
    <row r="311" spans="1:6">
      <c r="A311" s="1">
        <v>32</v>
      </c>
      <c r="B311" s="1">
        <v>4.2919999999999998</v>
      </c>
      <c r="C311" s="1">
        <v>3650.12</v>
      </c>
      <c r="D311" s="1">
        <v>2846</v>
      </c>
      <c r="E311" s="1">
        <v>4039</v>
      </c>
      <c r="F311" s="2"/>
    </row>
    <row r="312" spans="1:6">
      <c r="A312" s="1">
        <v>33</v>
      </c>
      <c r="B312" s="1">
        <v>279.46499999999997</v>
      </c>
      <c r="C312" s="1">
        <v>110.34099999999999</v>
      </c>
      <c r="D312" s="1">
        <v>1</v>
      </c>
      <c r="E312" s="1">
        <v>285</v>
      </c>
      <c r="F312" s="2"/>
    </row>
    <row r="313" spans="1:6">
      <c r="A313" s="1">
        <v>34</v>
      </c>
      <c r="B313" s="1">
        <v>10.986000000000001</v>
      </c>
      <c r="C313" s="1">
        <v>482.04700000000003</v>
      </c>
      <c r="D313" s="1">
        <v>267</v>
      </c>
      <c r="E313" s="1">
        <v>1233</v>
      </c>
      <c r="F313" s="2">
        <f>(C313-C315)/(C314-C315)</f>
        <v>0.17855378435138894</v>
      </c>
    </row>
    <row r="314" spans="1:6">
      <c r="A314" s="1">
        <v>35</v>
      </c>
      <c r="B314" s="1">
        <v>13.218</v>
      </c>
      <c r="C314" s="1">
        <v>2204.623</v>
      </c>
      <c r="D314" s="1">
        <v>1837</v>
      </c>
      <c r="E314" s="1">
        <v>2607</v>
      </c>
      <c r="F314" s="2"/>
    </row>
    <row r="315" spans="1:6">
      <c r="A315" s="1">
        <v>36</v>
      </c>
      <c r="B315" s="1">
        <v>208.74</v>
      </c>
      <c r="C315" s="1">
        <v>107.619</v>
      </c>
      <c r="D315" s="1">
        <v>1</v>
      </c>
      <c r="E315" s="1">
        <v>285</v>
      </c>
      <c r="F315" s="2"/>
    </row>
    <row r="316" spans="1:6">
      <c r="A316" s="1">
        <v>37</v>
      </c>
      <c r="B316" s="1">
        <v>13.733000000000001</v>
      </c>
      <c r="C316" s="1">
        <v>701.7</v>
      </c>
      <c r="D316" s="1">
        <v>442</v>
      </c>
      <c r="E316" s="1">
        <v>1393</v>
      </c>
      <c r="F316" s="2">
        <f>(C316-C318)/(C317-C318)</f>
        <v>0.29043493829137557</v>
      </c>
    </row>
    <row r="317" spans="1:6">
      <c r="A317" s="1">
        <v>38</v>
      </c>
      <c r="B317" s="1">
        <v>4.12</v>
      </c>
      <c r="C317" s="1">
        <v>2279.0830000000001</v>
      </c>
      <c r="D317" s="1">
        <v>2057</v>
      </c>
      <c r="E317" s="1">
        <v>2573</v>
      </c>
      <c r="F317" s="2"/>
    </row>
    <row r="318" spans="1:6">
      <c r="A318" s="1">
        <v>39</v>
      </c>
      <c r="B318" s="1">
        <v>332.16500000000002</v>
      </c>
      <c r="C318" s="1">
        <v>56.055</v>
      </c>
      <c r="D318" s="1">
        <v>1</v>
      </c>
      <c r="E318" s="1">
        <v>131</v>
      </c>
      <c r="F318" s="2"/>
    </row>
    <row r="319" spans="1:6">
      <c r="A319" s="1">
        <v>40</v>
      </c>
      <c r="B319" s="1">
        <v>2.7469999999999999</v>
      </c>
      <c r="C319" s="1">
        <v>701.18799999999999</v>
      </c>
      <c r="D319" s="1">
        <v>494</v>
      </c>
      <c r="E319" s="1">
        <v>1021</v>
      </c>
      <c r="F319" s="2">
        <f>(C319-C321)/(C320-C321)</f>
        <v>0.28496745195907386</v>
      </c>
    </row>
    <row r="320" spans="1:6">
      <c r="A320" s="1">
        <v>41</v>
      </c>
      <c r="B320" s="1">
        <v>2.7469999999999999</v>
      </c>
      <c r="C320" s="1">
        <v>2312.25</v>
      </c>
      <c r="D320" s="1">
        <v>2128</v>
      </c>
      <c r="E320" s="1">
        <v>2604</v>
      </c>
      <c r="F320" s="2"/>
    </row>
    <row r="321" spans="1:6">
      <c r="A321" s="1">
        <v>42</v>
      </c>
      <c r="B321" s="1">
        <v>195.69399999999999</v>
      </c>
      <c r="C321" s="1">
        <v>59.119</v>
      </c>
      <c r="D321" s="1">
        <v>1</v>
      </c>
      <c r="E321" s="1">
        <v>131</v>
      </c>
      <c r="F321" s="2"/>
    </row>
  </sheetData>
  <autoFilter ref="A1:H321" xr:uid="{77669D1F-9444-4E1C-90BB-E591681F5D5B}"/>
  <mergeCells count="1">
    <mergeCell ref="A2:F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5160-1BC8-4638-A59A-BF984E31A439}">
  <dimension ref="A1:Q370"/>
  <sheetViews>
    <sheetView workbookViewId="0">
      <selection activeCell="F4" sqref="F4:F369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21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1.03</v>
      </c>
      <c r="C4" s="1">
        <v>539.16700000000003</v>
      </c>
      <c r="D4" s="1">
        <v>458</v>
      </c>
      <c r="E4" s="1">
        <v>663</v>
      </c>
      <c r="F4" s="2">
        <f>(C5-C7)/(C6-C7)</f>
        <v>0.39543806226399619</v>
      </c>
      <c r="G4" s="2"/>
      <c r="H4" s="2"/>
    </row>
    <row r="5" spans="1:17">
      <c r="A5" s="1">
        <v>2</v>
      </c>
      <c r="B5" s="1">
        <v>2.06</v>
      </c>
      <c r="C5" s="1">
        <v>664.08299999999997</v>
      </c>
      <c r="D5" s="1">
        <v>619</v>
      </c>
      <c r="E5" s="1">
        <v>740</v>
      </c>
      <c r="F5" s="2"/>
    </row>
    <row r="6" spans="1:17">
      <c r="A6" s="1">
        <v>3</v>
      </c>
      <c r="B6" s="1">
        <v>5.15</v>
      </c>
      <c r="C6" s="1">
        <v>1511.8330000000001</v>
      </c>
      <c r="D6" s="1">
        <v>1257</v>
      </c>
      <c r="E6" s="1">
        <v>1967</v>
      </c>
      <c r="F6" s="2"/>
    </row>
    <row r="7" spans="1:17">
      <c r="A7" s="1">
        <v>4</v>
      </c>
      <c r="B7" s="1">
        <v>317.23</v>
      </c>
      <c r="C7" s="1">
        <v>109.578</v>
      </c>
      <c r="D7" s="1">
        <v>0</v>
      </c>
      <c r="E7" s="1">
        <v>345</v>
      </c>
      <c r="F7" s="2"/>
    </row>
    <row r="8" spans="1:17">
      <c r="A8" s="1">
        <v>5</v>
      </c>
      <c r="B8" s="1">
        <v>2.06</v>
      </c>
      <c r="C8" s="1">
        <v>1494.25</v>
      </c>
      <c r="D8" s="1">
        <v>1192</v>
      </c>
      <c r="E8" s="1">
        <v>1778</v>
      </c>
      <c r="F8" s="2">
        <f>(C9-C11)/(C10-C11)</f>
        <v>0.64553978779038701</v>
      </c>
      <c r="G8" s="2"/>
      <c r="H8" s="2"/>
    </row>
    <row r="9" spans="1:17">
      <c r="A9" s="1">
        <v>6</v>
      </c>
      <c r="B9" s="1">
        <v>1.03</v>
      </c>
      <c r="C9" s="1">
        <v>2372</v>
      </c>
      <c r="D9" s="1">
        <v>2245</v>
      </c>
      <c r="E9" s="1">
        <v>2448</v>
      </c>
      <c r="F9" s="2"/>
    </row>
    <row r="10" spans="1:17">
      <c r="A10" s="1">
        <v>7</v>
      </c>
      <c r="B10" s="1">
        <v>2.5750000000000002</v>
      </c>
      <c r="C10" s="1">
        <v>3602.7330000000002</v>
      </c>
      <c r="D10" s="1">
        <v>3212</v>
      </c>
      <c r="E10" s="1">
        <v>3854</v>
      </c>
      <c r="F10" s="2"/>
    </row>
    <row r="11" spans="1:17" ht="16" thickBot="1">
      <c r="A11" s="1">
        <v>8</v>
      </c>
      <c r="B11" s="1">
        <v>178.52799999999999</v>
      </c>
      <c r="C11" s="1">
        <v>130.6</v>
      </c>
      <c r="D11" s="1">
        <v>15</v>
      </c>
      <c r="E11" s="1">
        <v>301</v>
      </c>
      <c r="F11" s="2"/>
    </row>
    <row r="12" spans="1:17">
      <c r="A12" s="1">
        <v>9</v>
      </c>
      <c r="B12" s="1">
        <v>0.68700000000000006</v>
      </c>
      <c r="C12" s="1">
        <v>788.25</v>
      </c>
      <c r="D12" s="1">
        <v>774</v>
      </c>
      <c r="E12" s="1">
        <v>808</v>
      </c>
      <c r="F12" s="2">
        <f>(C13-C15)/(C14-C15)</f>
        <v>0.43052273926556289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1.03</v>
      </c>
      <c r="C13" s="1">
        <v>1325.5</v>
      </c>
      <c r="D13" s="1">
        <v>1161</v>
      </c>
      <c r="E13" s="1">
        <v>1551</v>
      </c>
      <c r="F13" s="2"/>
      <c r="J13" s="7">
        <f>AVERAGE(F4:F454)</f>
        <v>0.29661906867516513</v>
      </c>
      <c r="K13" s="2"/>
      <c r="L13" s="11"/>
      <c r="N13" s="7" t="s">
        <v>11</v>
      </c>
      <c r="O13" s="1" t="s">
        <v>10</v>
      </c>
      <c r="P13" s="1">
        <f>COUNTIF(F4:F600,"&gt;10")</f>
        <v>0</v>
      </c>
      <c r="Q13" s="6">
        <f>P13/P$17*100</f>
        <v>0</v>
      </c>
    </row>
    <row r="14" spans="1:17">
      <c r="A14" s="1">
        <v>11</v>
      </c>
      <c r="B14" s="1">
        <v>2.7469999999999999</v>
      </c>
      <c r="C14" s="1">
        <v>2941.0619999999999</v>
      </c>
      <c r="D14" s="1">
        <v>2617</v>
      </c>
      <c r="E14" s="1">
        <v>3092</v>
      </c>
      <c r="F14" s="2"/>
      <c r="J14" s="7">
        <f>STDEV(F4:F454)</f>
        <v>0.12753539864361202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0</v>
      </c>
      <c r="Q14" s="6">
        <f>P14/P$17*100</f>
        <v>0</v>
      </c>
    </row>
    <row r="15" spans="1:17">
      <c r="A15" s="1">
        <v>12</v>
      </c>
      <c r="B15" s="1">
        <v>377.65499999999997</v>
      </c>
      <c r="C15" s="1">
        <v>104.14100000000001</v>
      </c>
      <c r="D15" s="1">
        <v>0</v>
      </c>
      <c r="E15" s="1">
        <v>345</v>
      </c>
      <c r="F15" s="2"/>
      <c r="J15" s="7">
        <f>J14/SQRT(J16)</f>
        <v>1.2446180483982123E-2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0</v>
      </c>
      <c r="Q15" s="6">
        <f>P15/P$17*100</f>
        <v>0</v>
      </c>
    </row>
    <row r="16" spans="1:17" ht="16" thickBot="1">
      <c r="A16" s="1">
        <v>13</v>
      </c>
      <c r="B16" s="1">
        <v>0.51500000000000001</v>
      </c>
      <c r="C16" s="1">
        <v>1916</v>
      </c>
      <c r="D16" s="1">
        <v>1793</v>
      </c>
      <c r="E16" s="1">
        <v>2102</v>
      </c>
      <c r="F16" s="2">
        <f>(C17-C19)/(C18-C19)</f>
        <v>0.54036394903537377</v>
      </c>
      <c r="G16" s="2"/>
      <c r="H16" s="2"/>
      <c r="J16" s="10">
        <f>COUNT(F4:F490)</f>
        <v>105</v>
      </c>
      <c r="K16" s="9"/>
      <c r="L16" s="8"/>
      <c r="N16" s="7" t="s">
        <v>5</v>
      </c>
      <c r="O16" s="1" t="s">
        <v>4</v>
      </c>
      <c r="P16" s="1">
        <f>COUNTIF(F4:F600,"&lt;1")</f>
        <v>105</v>
      </c>
      <c r="Q16" s="6">
        <f>P16/P$17*100</f>
        <v>100</v>
      </c>
    </row>
    <row r="17" spans="1:17" ht="16" thickBot="1">
      <c r="A17" s="1">
        <v>14</v>
      </c>
      <c r="B17" s="1">
        <v>1.03</v>
      </c>
      <c r="C17" s="1">
        <v>2150.8330000000001</v>
      </c>
      <c r="D17" s="1">
        <v>1896</v>
      </c>
      <c r="E17" s="1">
        <v>2597</v>
      </c>
      <c r="F17" s="2"/>
      <c r="N17" s="5" t="s">
        <v>3</v>
      </c>
      <c r="O17" s="4"/>
      <c r="P17" s="4">
        <f>SUM(P13:P16)</f>
        <v>105</v>
      </c>
      <c r="Q17" s="3">
        <f>P17/P$17*100</f>
        <v>100</v>
      </c>
    </row>
    <row r="18" spans="1:17">
      <c r="A18" s="1">
        <v>15</v>
      </c>
      <c r="B18" s="1">
        <v>1.5449999999999999</v>
      </c>
      <c r="C18" s="1">
        <v>3886</v>
      </c>
      <c r="D18" s="1">
        <v>3726</v>
      </c>
      <c r="E18" s="1">
        <v>4041</v>
      </c>
      <c r="F18" s="2"/>
    </row>
    <row r="19" spans="1:17">
      <c r="A19" s="1">
        <v>16</v>
      </c>
      <c r="B19" s="1">
        <v>208.74</v>
      </c>
      <c r="C19" s="1">
        <v>110.911</v>
      </c>
      <c r="D19" s="1">
        <v>14</v>
      </c>
      <c r="E19" s="1">
        <v>299</v>
      </c>
      <c r="F19" s="2"/>
    </row>
    <row r="20" spans="1:17">
      <c r="A20" s="1">
        <v>17</v>
      </c>
      <c r="B20" s="1">
        <v>0.34300000000000003</v>
      </c>
      <c r="C20" s="1">
        <v>554</v>
      </c>
      <c r="D20" s="1">
        <v>528</v>
      </c>
      <c r="E20" s="1">
        <v>580</v>
      </c>
      <c r="F20" s="2">
        <f>(C21-C23)/(C22-C23)</f>
        <v>0.3161446638418704</v>
      </c>
      <c r="G20" s="2"/>
      <c r="H20" s="2"/>
    </row>
    <row r="21" spans="1:17">
      <c r="A21" s="1">
        <v>18</v>
      </c>
      <c r="B21" s="1">
        <v>0.68700000000000006</v>
      </c>
      <c r="C21" s="1">
        <v>878.75</v>
      </c>
      <c r="D21" s="1">
        <v>788</v>
      </c>
      <c r="E21" s="1">
        <v>920</v>
      </c>
      <c r="F21" s="2"/>
    </row>
    <row r="22" spans="1:17">
      <c r="A22" s="1">
        <v>19</v>
      </c>
      <c r="B22" s="1">
        <v>2.06</v>
      </c>
      <c r="C22" s="1">
        <v>2485.5830000000001</v>
      </c>
      <c r="D22" s="1">
        <v>2301</v>
      </c>
      <c r="E22" s="1">
        <v>2692</v>
      </c>
      <c r="F22" s="2"/>
    </row>
    <row r="23" spans="1:17">
      <c r="A23" s="1">
        <v>20</v>
      </c>
      <c r="B23" s="1">
        <v>164.79499999999999</v>
      </c>
      <c r="C23" s="1">
        <v>135.91499999999999</v>
      </c>
      <c r="D23" s="1">
        <v>27</v>
      </c>
      <c r="E23" s="1">
        <v>301</v>
      </c>
      <c r="F23" s="2"/>
    </row>
    <row r="24" spans="1:17">
      <c r="A24" s="1">
        <v>21</v>
      </c>
      <c r="B24" s="1">
        <v>0.68700000000000006</v>
      </c>
      <c r="C24" s="1">
        <v>793</v>
      </c>
      <c r="D24" s="1">
        <v>629</v>
      </c>
      <c r="E24" s="1">
        <v>972</v>
      </c>
      <c r="F24" s="2">
        <f>(C25-C27)/(C26-C27)</f>
        <v>0.52368611570073242</v>
      </c>
      <c r="G24" s="2"/>
      <c r="H24" s="2"/>
    </row>
    <row r="25" spans="1:17">
      <c r="A25" s="1">
        <v>22</v>
      </c>
      <c r="B25" s="1">
        <v>0.34300000000000003</v>
      </c>
      <c r="C25" s="1">
        <v>1312.5</v>
      </c>
      <c r="D25" s="1">
        <v>1265</v>
      </c>
      <c r="E25" s="1">
        <v>1360</v>
      </c>
      <c r="F25" s="2"/>
    </row>
    <row r="26" spans="1:17">
      <c r="A26" s="1">
        <v>23</v>
      </c>
      <c r="B26" s="1">
        <v>1.373</v>
      </c>
      <c r="C26" s="1">
        <v>2394.125</v>
      </c>
      <c r="D26" s="1">
        <v>2162</v>
      </c>
      <c r="E26" s="1">
        <v>2583</v>
      </c>
      <c r="F26" s="2"/>
    </row>
    <row r="27" spans="1:17">
      <c r="A27" s="1">
        <v>24</v>
      </c>
      <c r="B27" s="1">
        <v>134.583</v>
      </c>
      <c r="C27" s="1">
        <v>123.301</v>
      </c>
      <c r="D27" s="1">
        <v>27</v>
      </c>
      <c r="E27" s="1">
        <v>299</v>
      </c>
      <c r="F27" s="2"/>
    </row>
    <row r="28" spans="1:17">
      <c r="A28" s="1">
        <v>25</v>
      </c>
      <c r="B28" s="1">
        <v>0.68700000000000006</v>
      </c>
      <c r="C28" s="1">
        <v>719</v>
      </c>
      <c r="D28" s="1">
        <v>656</v>
      </c>
      <c r="E28" s="1">
        <v>779</v>
      </c>
      <c r="F28" s="2">
        <f>(C29-C31)/(C30-C31)</f>
        <v>0.36237610498472828</v>
      </c>
      <c r="G28" s="2"/>
      <c r="H28" s="2"/>
    </row>
    <row r="29" spans="1:17">
      <c r="A29" s="1">
        <v>26</v>
      </c>
      <c r="B29" s="1">
        <v>0.51500000000000001</v>
      </c>
      <c r="C29" s="1">
        <v>1100</v>
      </c>
      <c r="D29" s="1">
        <v>1024</v>
      </c>
      <c r="E29" s="1">
        <v>1140</v>
      </c>
      <c r="F29" s="2"/>
    </row>
    <row r="30" spans="1:17">
      <c r="A30" s="1">
        <v>27</v>
      </c>
      <c r="B30" s="1">
        <v>2.06</v>
      </c>
      <c r="C30" s="1">
        <v>2832.5</v>
      </c>
      <c r="D30" s="1">
        <v>2575</v>
      </c>
      <c r="E30" s="1">
        <v>3237</v>
      </c>
      <c r="F30" s="2"/>
    </row>
    <row r="31" spans="1:17">
      <c r="A31" s="1">
        <v>28</v>
      </c>
      <c r="B31" s="1">
        <v>164.28</v>
      </c>
      <c r="C31" s="1">
        <v>115.381</v>
      </c>
      <c r="D31" s="1">
        <v>20</v>
      </c>
      <c r="E31" s="1">
        <v>299</v>
      </c>
      <c r="F31" s="2"/>
    </row>
    <row r="32" spans="1:17">
      <c r="A32" s="1">
        <v>29</v>
      </c>
      <c r="B32" s="1">
        <v>0.68700000000000006</v>
      </c>
      <c r="C32" s="1">
        <v>884.25</v>
      </c>
      <c r="D32" s="1">
        <v>805</v>
      </c>
      <c r="E32" s="1">
        <v>983</v>
      </c>
      <c r="F32" s="2">
        <f>(C33-C35)/(C34-C35)</f>
        <v>0.21699698362870234</v>
      </c>
      <c r="G32" s="2"/>
      <c r="H32" s="2"/>
    </row>
    <row r="33" spans="1:8">
      <c r="A33" s="1">
        <v>30</v>
      </c>
      <c r="B33" s="1">
        <v>1.03</v>
      </c>
      <c r="C33" s="1">
        <v>827.33299999999997</v>
      </c>
      <c r="D33" s="1">
        <v>653</v>
      </c>
      <c r="E33" s="1">
        <v>1006</v>
      </c>
      <c r="F33" s="2"/>
    </row>
    <row r="34" spans="1:8">
      <c r="A34" s="1">
        <v>31</v>
      </c>
      <c r="B34" s="1">
        <v>0.68700000000000006</v>
      </c>
      <c r="C34" s="1">
        <v>3377.75</v>
      </c>
      <c r="D34" s="1">
        <v>3171</v>
      </c>
      <c r="E34" s="1">
        <v>3543</v>
      </c>
      <c r="F34" s="2"/>
    </row>
    <row r="35" spans="1:8">
      <c r="A35" s="1">
        <v>32</v>
      </c>
      <c r="B35" s="1">
        <v>203.934</v>
      </c>
      <c r="C35" s="1">
        <v>120.52500000000001</v>
      </c>
      <c r="D35" s="1">
        <v>14</v>
      </c>
      <c r="E35" s="1">
        <v>299</v>
      </c>
      <c r="F35" s="2"/>
    </row>
    <row r="36" spans="1:8">
      <c r="A36" s="1">
        <v>33</v>
      </c>
      <c r="B36" s="1">
        <v>0.34300000000000003</v>
      </c>
      <c r="C36" s="1">
        <v>454.5</v>
      </c>
      <c r="D36" s="1">
        <v>428</v>
      </c>
      <c r="E36" s="1">
        <v>481</v>
      </c>
      <c r="F36" s="2">
        <f>(C37-C39)/(C38-C39)</f>
        <v>0.3293271748663878</v>
      </c>
      <c r="G36" s="2"/>
      <c r="H36" s="2"/>
    </row>
    <row r="37" spans="1:8">
      <c r="A37" s="1">
        <v>34</v>
      </c>
      <c r="B37" s="1">
        <v>1.03</v>
      </c>
      <c r="C37" s="1">
        <v>646</v>
      </c>
      <c r="D37" s="1">
        <v>480</v>
      </c>
      <c r="E37" s="1">
        <v>808</v>
      </c>
      <c r="F37" s="2"/>
    </row>
    <row r="38" spans="1:8">
      <c r="A38" s="1">
        <v>35</v>
      </c>
      <c r="B38" s="1">
        <v>1.5449999999999999</v>
      </c>
      <c r="C38" s="1">
        <v>1708.8889999999999</v>
      </c>
      <c r="D38" s="1">
        <v>1603</v>
      </c>
      <c r="E38" s="1">
        <v>1813</v>
      </c>
      <c r="F38" s="2"/>
    </row>
    <row r="39" spans="1:8">
      <c r="A39" s="1">
        <v>36</v>
      </c>
      <c r="B39" s="1">
        <v>185.39400000000001</v>
      </c>
      <c r="C39" s="1">
        <v>124.07899999999999</v>
      </c>
      <c r="D39" s="1">
        <v>14</v>
      </c>
      <c r="E39" s="1">
        <v>299</v>
      </c>
      <c r="F39" s="2"/>
    </row>
    <row r="40" spans="1:8">
      <c r="A40" s="1">
        <v>37</v>
      </c>
      <c r="B40" s="1">
        <v>0.51500000000000001</v>
      </c>
      <c r="C40" s="1">
        <v>1020.667</v>
      </c>
      <c r="D40" s="1">
        <v>946</v>
      </c>
      <c r="E40" s="1">
        <v>1077</v>
      </c>
      <c r="F40" s="2">
        <f>(C41-C43)/(C42-C43)</f>
        <v>0.40602474118243337</v>
      </c>
      <c r="G40" s="2"/>
      <c r="H40" s="2"/>
    </row>
    <row r="41" spans="1:8">
      <c r="A41" s="1">
        <v>38</v>
      </c>
      <c r="B41" s="1">
        <v>2.06</v>
      </c>
      <c r="C41" s="1">
        <v>1600.25</v>
      </c>
      <c r="D41" s="1">
        <v>1157</v>
      </c>
      <c r="E41" s="1">
        <v>1986</v>
      </c>
      <c r="F41" s="2"/>
    </row>
    <row r="42" spans="1:8">
      <c r="A42" s="1">
        <v>39</v>
      </c>
      <c r="B42" s="1">
        <v>0.68700000000000006</v>
      </c>
      <c r="C42" s="1">
        <v>3863.25</v>
      </c>
      <c r="D42" s="1">
        <v>3675</v>
      </c>
      <c r="E42" s="1">
        <v>3968</v>
      </c>
      <c r="F42" s="2"/>
    </row>
    <row r="43" spans="1:8">
      <c r="A43" s="1">
        <v>40</v>
      </c>
      <c r="B43" s="1">
        <v>173.035</v>
      </c>
      <c r="C43" s="1">
        <v>53.326999999999998</v>
      </c>
      <c r="D43" s="1">
        <v>0</v>
      </c>
      <c r="E43" s="1">
        <v>181</v>
      </c>
      <c r="F43" s="2"/>
    </row>
    <row r="44" spans="1:8">
      <c r="A44" s="1">
        <v>41</v>
      </c>
      <c r="B44" s="1">
        <v>0.34300000000000003</v>
      </c>
      <c r="C44" s="1">
        <v>1346.5</v>
      </c>
      <c r="D44" s="1">
        <v>1288</v>
      </c>
      <c r="E44" s="1">
        <v>1405</v>
      </c>
      <c r="F44" s="2">
        <f>(C45-C47)/(C46-C47)</f>
        <v>0.71162499057305084</v>
      </c>
      <c r="G44" s="2"/>
      <c r="H44" s="2"/>
    </row>
    <row r="45" spans="1:8">
      <c r="A45" s="1">
        <v>42</v>
      </c>
      <c r="B45" s="1">
        <v>0.68700000000000006</v>
      </c>
      <c r="C45" s="1">
        <v>1662</v>
      </c>
      <c r="D45" s="1">
        <v>1508</v>
      </c>
      <c r="E45" s="1">
        <v>1809</v>
      </c>
      <c r="F45" s="2"/>
    </row>
    <row r="46" spans="1:8">
      <c r="A46" s="1">
        <v>43</v>
      </c>
      <c r="B46" s="1">
        <v>1.03</v>
      </c>
      <c r="C46" s="1">
        <v>2331.1669999999999</v>
      </c>
      <c r="D46" s="1">
        <v>2109</v>
      </c>
      <c r="E46" s="1">
        <v>2610</v>
      </c>
      <c r="F46" s="2"/>
    </row>
    <row r="47" spans="1:8">
      <c r="A47" s="1">
        <v>44</v>
      </c>
      <c r="B47" s="1">
        <v>181.274</v>
      </c>
      <c r="C47" s="1">
        <v>10.692</v>
      </c>
      <c r="D47" s="1">
        <v>0</v>
      </c>
      <c r="E47" s="1">
        <v>49</v>
      </c>
      <c r="F47" s="2"/>
    </row>
    <row r="48" spans="1:8">
      <c r="A48" s="1" t="s">
        <v>2</v>
      </c>
      <c r="F48" s="2"/>
      <c r="G48" s="2"/>
      <c r="H48" s="2"/>
    </row>
    <row r="49" spans="1:8">
      <c r="A49" s="1">
        <v>1</v>
      </c>
      <c r="B49" s="1">
        <v>0.68700000000000006</v>
      </c>
      <c r="C49" s="1">
        <v>246.25</v>
      </c>
      <c r="D49" s="1">
        <v>218</v>
      </c>
      <c r="E49" s="1">
        <v>272</v>
      </c>
      <c r="F49" s="2">
        <f>(C50-C52)/(C51-C52)</f>
        <v>0.52191568953480227</v>
      </c>
      <c r="G49" s="2"/>
      <c r="H49" s="2"/>
    </row>
    <row r="50" spans="1:8">
      <c r="A50" s="1">
        <v>2</v>
      </c>
      <c r="B50" s="1">
        <v>0.34300000000000003</v>
      </c>
      <c r="C50" s="1">
        <v>466.5</v>
      </c>
      <c r="D50" s="1">
        <v>434</v>
      </c>
      <c r="E50" s="1">
        <v>499</v>
      </c>
      <c r="F50" s="2"/>
    </row>
    <row r="51" spans="1:8">
      <c r="A51" s="1">
        <v>3</v>
      </c>
      <c r="B51" s="1">
        <v>1.03</v>
      </c>
      <c r="C51" s="1">
        <v>787.66700000000003</v>
      </c>
      <c r="D51" s="1">
        <v>756</v>
      </c>
      <c r="E51" s="1">
        <v>873</v>
      </c>
      <c r="F51" s="2"/>
    </row>
    <row r="52" spans="1:8">
      <c r="A52" s="1">
        <v>4</v>
      </c>
      <c r="B52" s="1">
        <v>123.94</v>
      </c>
      <c r="C52" s="1">
        <v>115.88800000000001</v>
      </c>
      <c r="D52" s="1">
        <v>0</v>
      </c>
      <c r="E52" s="1">
        <v>308</v>
      </c>
      <c r="F52" s="2"/>
    </row>
    <row r="53" spans="1:8">
      <c r="A53" s="1">
        <v>5</v>
      </c>
      <c r="B53" s="1">
        <v>1.5449999999999999</v>
      </c>
      <c r="C53" s="1">
        <v>591.66700000000003</v>
      </c>
      <c r="D53" s="1">
        <v>514</v>
      </c>
      <c r="E53" s="1">
        <v>646</v>
      </c>
      <c r="F53" s="2">
        <f>(C54-C56)/(C55-C56)</f>
        <v>0.34970140237324704</v>
      </c>
      <c r="G53" s="2"/>
      <c r="H53" s="2"/>
    </row>
    <row r="54" spans="1:8">
      <c r="A54" s="1">
        <v>6</v>
      </c>
      <c r="B54" s="1">
        <v>1.03</v>
      </c>
      <c r="C54" s="1">
        <v>941.83299999999997</v>
      </c>
      <c r="D54" s="1">
        <v>877</v>
      </c>
      <c r="E54" s="1">
        <v>1001</v>
      </c>
      <c r="F54" s="2"/>
    </row>
    <row r="55" spans="1:8">
      <c r="A55" s="1">
        <v>7</v>
      </c>
      <c r="B55" s="1">
        <v>1.7170000000000001</v>
      </c>
      <c r="C55" s="1">
        <v>2448.9</v>
      </c>
      <c r="D55" s="1">
        <v>2091</v>
      </c>
      <c r="E55" s="1">
        <v>2593</v>
      </c>
      <c r="F55" s="2"/>
    </row>
    <row r="56" spans="1:8">
      <c r="A56" s="1">
        <v>8</v>
      </c>
      <c r="B56" s="1">
        <v>89.263999999999996</v>
      </c>
      <c r="C56" s="1">
        <v>131.4</v>
      </c>
      <c r="D56" s="1">
        <v>0</v>
      </c>
      <c r="E56" s="1">
        <v>308</v>
      </c>
      <c r="F56" s="2"/>
    </row>
    <row r="57" spans="1:8">
      <c r="A57" s="1">
        <v>9</v>
      </c>
      <c r="B57" s="1">
        <v>0.68700000000000006</v>
      </c>
      <c r="C57" s="1">
        <v>880.25</v>
      </c>
      <c r="D57" s="1">
        <v>764</v>
      </c>
      <c r="E57" s="1">
        <v>976</v>
      </c>
      <c r="F57" s="2">
        <f>(C58-C60)/(C59-C60)</f>
        <v>0.27298580308309228</v>
      </c>
      <c r="G57" s="2"/>
      <c r="H57" s="2"/>
    </row>
    <row r="58" spans="1:8">
      <c r="A58" s="1">
        <v>10</v>
      </c>
      <c r="B58" s="1">
        <v>0.68700000000000006</v>
      </c>
      <c r="C58" s="1">
        <v>1091.5</v>
      </c>
      <c r="D58" s="1">
        <v>1057</v>
      </c>
      <c r="E58" s="1">
        <v>1130</v>
      </c>
      <c r="F58" s="2"/>
    </row>
    <row r="59" spans="1:8">
      <c r="A59" s="1">
        <v>11</v>
      </c>
      <c r="B59" s="1">
        <v>1.03</v>
      </c>
      <c r="C59" s="1">
        <v>3672.5</v>
      </c>
      <c r="D59" s="1">
        <v>3550</v>
      </c>
      <c r="E59" s="1">
        <v>3782</v>
      </c>
      <c r="F59" s="2"/>
    </row>
    <row r="60" spans="1:8">
      <c r="A60" s="1">
        <v>12</v>
      </c>
      <c r="B60" s="1">
        <v>134.239</v>
      </c>
      <c r="C60" s="1">
        <v>122.363</v>
      </c>
      <c r="D60" s="1">
        <v>0</v>
      </c>
      <c r="E60" s="1">
        <v>308</v>
      </c>
      <c r="F60" s="2"/>
    </row>
    <row r="61" spans="1:8">
      <c r="A61" s="1">
        <v>13</v>
      </c>
      <c r="B61" s="1">
        <v>0.17199999999999999</v>
      </c>
      <c r="C61" s="1">
        <v>737</v>
      </c>
      <c r="D61" s="1">
        <v>737</v>
      </c>
      <c r="E61" s="1">
        <v>737</v>
      </c>
      <c r="F61" s="2">
        <f>(C62-C64)/(C63-C64)</f>
        <v>0.2747580917054761</v>
      </c>
      <c r="G61" s="2"/>
      <c r="H61" s="2"/>
    </row>
    <row r="62" spans="1:8">
      <c r="A62" s="1">
        <v>14</v>
      </c>
      <c r="B62" s="1">
        <v>0.34300000000000003</v>
      </c>
      <c r="C62" s="1">
        <v>1001.5</v>
      </c>
      <c r="D62" s="1">
        <v>871</v>
      </c>
      <c r="E62" s="1">
        <v>1132</v>
      </c>
      <c r="F62" s="2"/>
    </row>
    <row r="63" spans="1:8">
      <c r="A63" s="1">
        <v>15</v>
      </c>
      <c r="B63" s="1">
        <v>0.34300000000000003</v>
      </c>
      <c r="C63" s="1">
        <v>3329</v>
      </c>
      <c r="D63" s="1">
        <v>3314</v>
      </c>
      <c r="E63" s="1">
        <v>3344</v>
      </c>
      <c r="F63" s="2"/>
    </row>
    <row r="64" spans="1:8">
      <c r="A64" s="1">
        <v>16</v>
      </c>
      <c r="B64" s="1">
        <v>154.495</v>
      </c>
      <c r="C64" s="1">
        <v>119.726</v>
      </c>
      <c r="D64" s="1">
        <v>0</v>
      </c>
      <c r="E64" s="1">
        <v>308</v>
      </c>
      <c r="F64" s="2"/>
    </row>
    <row r="65" spans="1:8">
      <c r="A65" s="1">
        <v>17</v>
      </c>
      <c r="B65" s="1">
        <v>0.34300000000000003</v>
      </c>
      <c r="C65" s="1">
        <v>1118</v>
      </c>
      <c r="D65" s="1">
        <v>1047</v>
      </c>
      <c r="E65" s="1">
        <v>1189</v>
      </c>
      <c r="F65" s="2">
        <f>(C66-C68)/(C67-C68)</f>
        <v>0.50332870725519718</v>
      </c>
      <c r="G65" s="2"/>
      <c r="H65" s="2"/>
    </row>
    <row r="66" spans="1:8">
      <c r="A66" s="1">
        <v>18</v>
      </c>
      <c r="B66" s="1">
        <v>2.06</v>
      </c>
      <c r="C66" s="1">
        <v>1906.0830000000001</v>
      </c>
      <c r="D66" s="1">
        <v>1628</v>
      </c>
      <c r="E66" s="1">
        <v>2112</v>
      </c>
      <c r="F66" s="2"/>
    </row>
    <row r="67" spans="1:8">
      <c r="A67" s="1">
        <v>19</v>
      </c>
      <c r="B67" s="1">
        <v>1.03</v>
      </c>
      <c r="C67" s="1">
        <v>3778.5</v>
      </c>
      <c r="D67" s="1">
        <v>3524</v>
      </c>
      <c r="E67" s="1">
        <v>3985</v>
      </c>
      <c r="F67" s="2"/>
    </row>
    <row r="68" spans="1:8">
      <c r="A68" s="1">
        <v>20</v>
      </c>
      <c r="B68" s="1">
        <v>260.92500000000001</v>
      </c>
      <c r="C68" s="1">
        <v>8.5679999999999996</v>
      </c>
      <c r="D68" s="1">
        <v>0</v>
      </c>
      <c r="E68" s="1">
        <v>43</v>
      </c>
      <c r="F68" s="2"/>
    </row>
    <row r="69" spans="1:8">
      <c r="A69" s="1">
        <v>21</v>
      </c>
      <c r="B69" s="1">
        <v>1.03</v>
      </c>
      <c r="C69" s="1">
        <v>532</v>
      </c>
      <c r="D69" s="1">
        <v>391</v>
      </c>
      <c r="E69" s="1">
        <v>691</v>
      </c>
      <c r="F69" s="2">
        <f>(C70-C72)/(C71-C72)</f>
        <v>0.33850914413830169</v>
      </c>
      <c r="G69" s="2"/>
      <c r="H69" s="2"/>
    </row>
    <row r="70" spans="1:8">
      <c r="A70" s="1">
        <v>22</v>
      </c>
      <c r="B70" s="1">
        <v>0.68700000000000006</v>
      </c>
      <c r="C70" s="1">
        <v>558.25</v>
      </c>
      <c r="D70" s="1">
        <v>510</v>
      </c>
      <c r="E70" s="1">
        <v>596</v>
      </c>
      <c r="F70" s="2"/>
    </row>
    <row r="71" spans="1:8">
      <c r="A71" s="1">
        <v>23</v>
      </c>
      <c r="B71" s="1">
        <v>2.7469999999999999</v>
      </c>
      <c r="C71" s="1">
        <v>1629.25</v>
      </c>
      <c r="D71" s="1">
        <v>1418</v>
      </c>
      <c r="E71" s="1">
        <v>1797</v>
      </c>
      <c r="F71" s="2"/>
    </row>
    <row r="72" spans="1:8">
      <c r="A72" s="1">
        <v>24</v>
      </c>
      <c r="B72" s="1">
        <v>164.79499999999999</v>
      </c>
      <c r="C72" s="1">
        <v>10.18</v>
      </c>
      <c r="D72" s="1">
        <v>0</v>
      </c>
      <c r="E72" s="1">
        <v>43</v>
      </c>
      <c r="F72" s="2"/>
    </row>
    <row r="73" spans="1:8">
      <c r="A73" s="1">
        <v>25</v>
      </c>
      <c r="B73" s="1">
        <v>0.34300000000000003</v>
      </c>
      <c r="C73" s="1">
        <v>345</v>
      </c>
      <c r="D73" s="1">
        <v>310</v>
      </c>
      <c r="E73" s="1">
        <v>380</v>
      </c>
      <c r="F73" s="2">
        <f>(C74-C76)/(C75-C76)</f>
        <v>0.17316099600836343</v>
      </c>
      <c r="G73" s="2"/>
      <c r="H73" s="2"/>
    </row>
    <row r="74" spans="1:8">
      <c r="A74" s="1">
        <v>26</v>
      </c>
      <c r="B74" s="1">
        <v>0.68700000000000006</v>
      </c>
      <c r="C74" s="1">
        <v>501.5</v>
      </c>
      <c r="D74" s="1">
        <v>488</v>
      </c>
      <c r="E74" s="1">
        <v>522</v>
      </c>
      <c r="F74" s="2"/>
    </row>
    <row r="75" spans="1:8">
      <c r="A75" s="1">
        <v>27</v>
      </c>
      <c r="B75" s="1">
        <v>1.03</v>
      </c>
      <c r="C75" s="1">
        <v>2894</v>
      </c>
      <c r="D75" s="1">
        <v>2580</v>
      </c>
      <c r="E75" s="1">
        <v>3221</v>
      </c>
      <c r="F75" s="2"/>
    </row>
    <row r="76" spans="1:8">
      <c r="A76" s="1">
        <v>28</v>
      </c>
      <c r="B76" s="1">
        <v>124.626</v>
      </c>
      <c r="C76" s="1">
        <v>0.45</v>
      </c>
      <c r="D76" s="1">
        <v>0</v>
      </c>
      <c r="E76" s="1">
        <v>5</v>
      </c>
      <c r="F76" s="2"/>
    </row>
    <row r="77" spans="1:8">
      <c r="A77" s="1">
        <v>29</v>
      </c>
      <c r="B77" s="1">
        <v>0.17199999999999999</v>
      </c>
      <c r="C77" s="1">
        <v>502</v>
      </c>
      <c r="D77" s="1">
        <v>502</v>
      </c>
      <c r="E77" s="1">
        <v>502</v>
      </c>
      <c r="F77" s="2">
        <f>(C78-C80)/(C79-C80)</f>
        <v>0.37831665551853172</v>
      </c>
      <c r="G77" s="2"/>
      <c r="H77" s="2"/>
    </row>
    <row r="78" spans="1:8">
      <c r="A78" s="1">
        <v>30</v>
      </c>
      <c r="B78" s="1">
        <v>0.51500000000000001</v>
      </c>
      <c r="C78" s="1">
        <v>738.66700000000003</v>
      </c>
      <c r="D78" s="1">
        <v>583</v>
      </c>
      <c r="E78" s="1">
        <v>888</v>
      </c>
      <c r="F78" s="2"/>
    </row>
    <row r="79" spans="1:8">
      <c r="A79" s="1">
        <v>31</v>
      </c>
      <c r="B79" s="1">
        <v>0.34300000000000003</v>
      </c>
      <c r="C79" s="1">
        <v>1952.5</v>
      </c>
      <c r="D79" s="1">
        <v>1915</v>
      </c>
      <c r="E79" s="1">
        <v>1990</v>
      </c>
      <c r="F79" s="2"/>
    </row>
    <row r="80" spans="1:8">
      <c r="A80" s="1">
        <v>32</v>
      </c>
      <c r="B80" s="1">
        <v>247.87899999999999</v>
      </c>
      <c r="C80" s="1">
        <v>6.0000000000000001E-3</v>
      </c>
      <c r="D80" s="1">
        <v>0</v>
      </c>
      <c r="E80" s="1">
        <v>1</v>
      </c>
      <c r="F80" s="2"/>
    </row>
    <row r="81" spans="1:8">
      <c r="A81" s="1">
        <v>33</v>
      </c>
      <c r="B81" s="1">
        <v>0.34300000000000003</v>
      </c>
      <c r="C81" s="1">
        <v>579.5</v>
      </c>
      <c r="D81" s="1">
        <v>576</v>
      </c>
      <c r="E81" s="1">
        <v>583</v>
      </c>
      <c r="F81" s="2">
        <f>(C82-C84)/(C83-C84)</f>
        <v>0.29557771552134471</v>
      </c>
      <c r="G81" s="2"/>
      <c r="H81" s="2"/>
    </row>
    <row r="82" spans="1:8">
      <c r="A82" s="1">
        <v>34</v>
      </c>
      <c r="B82" s="1">
        <v>0.68700000000000006</v>
      </c>
      <c r="C82" s="1">
        <v>695.5</v>
      </c>
      <c r="D82" s="1">
        <v>610</v>
      </c>
      <c r="E82" s="1">
        <v>771</v>
      </c>
      <c r="F82" s="2"/>
    </row>
    <row r="83" spans="1:8">
      <c r="A83" s="1">
        <v>35</v>
      </c>
      <c r="B83" s="1">
        <v>0.68700000000000006</v>
      </c>
      <c r="C83" s="1">
        <v>2353</v>
      </c>
      <c r="D83" s="1">
        <v>2266</v>
      </c>
      <c r="E83" s="1">
        <v>2437</v>
      </c>
      <c r="F83" s="2"/>
    </row>
    <row r="84" spans="1:8">
      <c r="A84" s="1">
        <v>36</v>
      </c>
      <c r="B84" s="1">
        <v>186.768</v>
      </c>
      <c r="C84" s="1">
        <v>8.0000000000000002E-3</v>
      </c>
      <c r="D84" s="1">
        <v>0</v>
      </c>
      <c r="E84" s="1">
        <v>1</v>
      </c>
      <c r="F84" s="2"/>
    </row>
    <row r="85" spans="1:8">
      <c r="A85" s="1">
        <v>37</v>
      </c>
      <c r="B85" s="1">
        <v>0.34300000000000003</v>
      </c>
      <c r="C85" s="1">
        <v>260.5</v>
      </c>
      <c r="D85" s="1">
        <v>243</v>
      </c>
      <c r="E85" s="1">
        <v>278</v>
      </c>
      <c r="F85" s="2">
        <f>(C86-C88)/(C87-C88)</f>
        <v>0.23282299600072784</v>
      </c>
      <c r="G85" s="2"/>
      <c r="H85" s="2"/>
    </row>
    <row r="86" spans="1:8">
      <c r="A86" s="1">
        <v>38</v>
      </c>
      <c r="B86" s="1">
        <v>2.06</v>
      </c>
      <c r="C86" s="1">
        <v>313.5</v>
      </c>
      <c r="D86" s="1">
        <v>250</v>
      </c>
      <c r="E86" s="1">
        <v>444</v>
      </c>
      <c r="F86" s="2"/>
    </row>
    <row r="87" spans="1:8">
      <c r="A87" s="1">
        <v>39</v>
      </c>
      <c r="B87" s="1">
        <v>0.34300000000000003</v>
      </c>
      <c r="C87" s="1">
        <v>1346.5</v>
      </c>
      <c r="D87" s="1">
        <v>1278</v>
      </c>
      <c r="E87" s="1">
        <v>1415</v>
      </c>
      <c r="F87" s="2"/>
    </row>
    <row r="88" spans="1:8">
      <c r="A88" s="1">
        <v>40</v>
      </c>
      <c r="B88" s="1">
        <v>328.04500000000002</v>
      </c>
      <c r="C88" s="1">
        <v>5.0000000000000001E-3</v>
      </c>
      <c r="D88" s="1">
        <v>0</v>
      </c>
      <c r="E88" s="1">
        <v>1</v>
      </c>
      <c r="F88" s="2"/>
    </row>
    <row r="89" spans="1:8">
      <c r="A89" s="1" t="s">
        <v>1</v>
      </c>
      <c r="F89" s="2"/>
      <c r="G89" s="2"/>
      <c r="H89" s="2"/>
    </row>
    <row r="90" spans="1:8">
      <c r="A90" s="1">
        <v>1</v>
      </c>
      <c r="B90" s="1">
        <v>1.373</v>
      </c>
      <c r="C90" s="1">
        <v>406</v>
      </c>
      <c r="D90" s="1">
        <v>320</v>
      </c>
      <c r="E90" s="1">
        <v>493</v>
      </c>
      <c r="F90" s="2">
        <f>(C91-C93)/(C92-C93)</f>
        <v>0.21710851673150361</v>
      </c>
      <c r="G90" s="2"/>
      <c r="H90" s="2"/>
    </row>
    <row r="91" spans="1:8">
      <c r="A91" s="1">
        <v>2</v>
      </c>
      <c r="B91" s="1">
        <v>0.68700000000000006</v>
      </c>
      <c r="C91" s="1">
        <v>631.75</v>
      </c>
      <c r="D91" s="1">
        <v>576</v>
      </c>
      <c r="E91" s="1">
        <v>667</v>
      </c>
      <c r="F91" s="2"/>
    </row>
    <row r="92" spans="1:8">
      <c r="A92" s="1">
        <v>3</v>
      </c>
      <c r="B92" s="1">
        <v>0.34300000000000003</v>
      </c>
      <c r="C92" s="1">
        <v>2561.5</v>
      </c>
      <c r="D92" s="1">
        <v>2423</v>
      </c>
      <c r="E92" s="1">
        <v>2700</v>
      </c>
      <c r="F92" s="2"/>
    </row>
    <row r="93" spans="1:8">
      <c r="A93" s="1">
        <v>4</v>
      </c>
      <c r="B93" s="1">
        <v>143.50899999999999</v>
      </c>
      <c r="C93" s="1">
        <v>96.599000000000004</v>
      </c>
      <c r="D93" s="1">
        <v>5</v>
      </c>
      <c r="E93" s="1">
        <v>328</v>
      </c>
      <c r="F93" s="2"/>
    </row>
    <row r="94" spans="1:8">
      <c r="A94" s="1">
        <v>5</v>
      </c>
      <c r="B94" s="1">
        <v>1.03</v>
      </c>
      <c r="C94" s="1">
        <v>546.83299999999997</v>
      </c>
      <c r="D94" s="1">
        <v>420</v>
      </c>
      <c r="E94" s="1">
        <v>650</v>
      </c>
      <c r="F94" s="2">
        <f>(C95-C97)/(C96-C97)</f>
        <v>0.35691224888919887</v>
      </c>
      <c r="G94" s="2"/>
      <c r="H94" s="2"/>
    </row>
    <row r="95" spans="1:8">
      <c r="A95" s="1">
        <v>6</v>
      </c>
      <c r="B95" s="1">
        <v>0.51500000000000001</v>
      </c>
      <c r="C95" s="1">
        <v>708.66700000000003</v>
      </c>
      <c r="D95" s="1">
        <v>672</v>
      </c>
      <c r="E95" s="1">
        <v>744</v>
      </c>
      <c r="F95" s="2"/>
    </row>
    <row r="96" spans="1:8">
      <c r="A96" s="1">
        <v>7</v>
      </c>
      <c r="B96" s="1">
        <v>1.03</v>
      </c>
      <c r="C96" s="1">
        <v>1815.1669999999999</v>
      </c>
      <c r="D96" s="1">
        <v>1462</v>
      </c>
      <c r="E96" s="1">
        <v>1986</v>
      </c>
      <c r="F96" s="2"/>
    </row>
    <row r="97" spans="1:8">
      <c r="A97" s="1">
        <v>8</v>
      </c>
      <c r="B97" s="1">
        <v>230.71299999999999</v>
      </c>
      <c r="C97" s="1">
        <v>94.561999999999998</v>
      </c>
      <c r="D97" s="1">
        <v>2</v>
      </c>
      <c r="E97" s="1">
        <v>328</v>
      </c>
      <c r="F97" s="2"/>
    </row>
    <row r="98" spans="1:8">
      <c r="A98" s="1">
        <v>9</v>
      </c>
      <c r="B98" s="1">
        <v>0.68700000000000006</v>
      </c>
      <c r="C98" s="1">
        <v>781.75</v>
      </c>
      <c r="D98" s="1">
        <v>654</v>
      </c>
      <c r="E98" s="1">
        <v>932</v>
      </c>
      <c r="F98" s="2">
        <f>(C99-C101)/(C100-C101)</f>
        <v>0.30968573179266345</v>
      </c>
      <c r="G98" s="2"/>
      <c r="H98" s="2"/>
    </row>
    <row r="99" spans="1:8">
      <c r="A99" s="1">
        <v>10</v>
      </c>
      <c r="B99" s="1">
        <v>0.34300000000000003</v>
      </c>
      <c r="C99" s="1">
        <v>948.5</v>
      </c>
      <c r="D99" s="1">
        <v>944</v>
      </c>
      <c r="E99" s="1">
        <v>953</v>
      </c>
      <c r="F99" s="2"/>
    </row>
    <row r="100" spans="1:8">
      <c r="A100" s="1">
        <v>11</v>
      </c>
      <c r="B100" s="1">
        <v>2.7469999999999999</v>
      </c>
      <c r="C100" s="1">
        <v>2977.5</v>
      </c>
      <c r="D100" s="1">
        <v>2602</v>
      </c>
      <c r="E100" s="1">
        <v>3420</v>
      </c>
      <c r="F100" s="2"/>
    </row>
    <row r="101" spans="1:8">
      <c r="A101" s="1">
        <v>12</v>
      </c>
      <c r="B101" s="1">
        <v>188.828</v>
      </c>
      <c r="C101" s="1">
        <v>38.259</v>
      </c>
      <c r="D101" s="1">
        <v>0</v>
      </c>
      <c r="E101" s="1">
        <v>136</v>
      </c>
      <c r="F101" s="2"/>
    </row>
    <row r="102" spans="1:8">
      <c r="A102" s="1">
        <v>13</v>
      </c>
      <c r="B102" s="1">
        <v>0.34300000000000003</v>
      </c>
      <c r="C102" s="1">
        <v>1422.5</v>
      </c>
      <c r="D102" s="1">
        <v>1413</v>
      </c>
      <c r="E102" s="1">
        <v>1432</v>
      </c>
      <c r="F102" s="2">
        <f>(C103-C105)/(C104-C105)</f>
        <v>0.48269181348143753</v>
      </c>
      <c r="G102" s="2"/>
      <c r="H102" s="2"/>
    </row>
    <row r="103" spans="1:8">
      <c r="A103" s="1">
        <v>14</v>
      </c>
      <c r="B103" s="1">
        <v>0.34300000000000003</v>
      </c>
      <c r="C103" s="1">
        <v>1850.5</v>
      </c>
      <c r="D103" s="1">
        <v>1662</v>
      </c>
      <c r="E103" s="1">
        <v>2039</v>
      </c>
      <c r="F103" s="2"/>
    </row>
    <row r="104" spans="1:8">
      <c r="A104" s="1">
        <v>15</v>
      </c>
      <c r="B104" s="1">
        <v>0.34300000000000003</v>
      </c>
      <c r="C104" s="1">
        <v>3793</v>
      </c>
      <c r="D104" s="1">
        <v>3713</v>
      </c>
      <c r="E104" s="1">
        <v>3873</v>
      </c>
      <c r="F104" s="2"/>
    </row>
    <row r="105" spans="1:8">
      <c r="A105" s="1">
        <v>16</v>
      </c>
      <c r="B105" s="1">
        <v>303.49700000000001</v>
      </c>
      <c r="C105" s="1">
        <v>37.984999999999999</v>
      </c>
      <c r="D105" s="1">
        <v>0</v>
      </c>
      <c r="E105" s="1">
        <v>136</v>
      </c>
      <c r="F105" s="2"/>
    </row>
    <row r="106" spans="1:8">
      <c r="A106" s="1">
        <v>17</v>
      </c>
      <c r="B106" s="1">
        <v>0.34300000000000003</v>
      </c>
      <c r="C106" s="1">
        <v>1200.5</v>
      </c>
      <c r="D106" s="1">
        <v>1151</v>
      </c>
      <c r="E106" s="1">
        <v>1250</v>
      </c>
      <c r="F106" s="2">
        <f>(C107-C109)/(C108-C109)</f>
        <v>0.4135091694327479</v>
      </c>
      <c r="G106" s="2"/>
      <c r="H106" s="2"/>
    </row>
    <row r="107" spans="1:8">
      <c r="A107" s="1">
        <v>18</v>
      </c>
      <c r="B107" s="1">
        <v>1.03</v>
      </c>
      <c r="C107" s="1">
        <v>1507</v>
      </c>
      <c r="D107" s="1">
        <v>1245</v>
      </c>
      <c r="E107" s="1">
        <v>1832</v>
      </c>
      <c r="F107" s="2"/>
    </row>
    <row r="108" spans="1:8">
      <c r="A108" s="1">
        <v>19</v>
      </c>
      <c r="B108" s="1">
        <v>0.68700000000000006</v>
      </c>
      <c r="C108" s="1">
        <v>3591.25</v>
      </c>
      <c r="D108" s="1">
        <v>3395</v>
      </c>
      <c r="E108" s="1">
        <v>3818</v>
      </c>
      <c r="F108" s="2"/>
    </row>
    <row r="109" spans="1:8">
      <c r="A109" s="1">
        <v>20</v>
      </c>
      <c r="B109" s="1">
        <v>240.32599999999999</v>
      </c>
      <c r="C109" s="1">
        <v>37.485999999999997</v>
      </c>
      <c r="D109" s="1">
        <v>0</v>
      </c>
      <c r="E109" s="1">
        <v>136</v>
      </c>
      <c r="F109" s="2"/>
    </row>
    <row r="110" spans="1:8">
      <c r="A110" s="1">
        <v>21</v>
      </c>
      <c r="B110" s="1">
        <v>0.17199999999999999</v>
      </c>
      <c r="C110" s="1">
        <v>578</v>
      </c>
      <c r="D110" s="1">
        <v>578</v>
      </c>
      <c r="E110" s="1">
        <v>578</v>
      </c>
      <c r="F110" s="2">
        <f>(C111-C113)/(C112-C113)</f>
        <v>0.23240493556567554</v>
      </c>
      <c r="G110" s="2"/>
      <c r="H110" s="2"/>
    </row>
    <row r="111" spans="1:8">
      <c r="A111" s="1">
        <v>22</v>
      </c>
      <c r="B111" s="1">
        <v>0.34300000000000003</v>
      </c>
      <c r="C111" s="1">
        <v>702.5</v>
      </c>
      <c r="D111" s="1">
        <v>687</v>
      </c>
      <c r="E111" s="1">
        <v>718</v>
      </c>
      <c r="F111" s="2"/>
    </row>
    <row r="112" spans="1:8">
      <c r="A112" s="1">
        <v>23</v>
      </c>
      <c r="B112" s="1">
        <v>1.5449999999999999</v>
      </c>
      <c r="C112" s="1">
        <v>2999.8890000000001</v>
      </c>
      <c r="D112" s="1">
        <v>2684</v>
      </c>
      <c r="E112" s="1">
        <v>3233</v>
      </c>
      <c r="F112" s="2"/>
    </row>
    <row r="113" spans="1:8">
      <c r="A113" s="1">
        <v>24</v>
      </c>
      <c r="B113" s="1">
        <v>234.833</v>
      </c>
      <c r="C113" s="1">
        <v>6.9189999999999996</v>
      </c>
      <c r="D113" s="1">
        <v>0</v>
      </c>
      <c r="E113" s="1">
        <v>40</v>
      </c>
      <c r="F113" s="2"/>
    </row>
    <row r="114" spans="1:8">
      <c r="A114" s="1">
        <v>25</v>
      </c>
      <c r="B114" s="1">
        <v>1.03</v>
      </c>
      <c r="C114" s="1">
        <v>794</v>
      </c>
      <c r="D114" s="1">
        <v>691</v>
      </c>
      <c r="E114" s="1">
        <v>889</v>
      </c>
      <c r="F114" s="2">
        <f>(C115-C117)/(C116-C117)</f>
        <v>0.30145329551279515</v>
      </c>
      <c r="G114" s="2"/>
      <c r="H114" s="2"/>
    </row>
    <row r="115" spans="1:8">
      <c r="A115" s="1">
        <v>26</v>
      </c>
      <c r="B115" s="1">
        <v>0.51500000000000001</v>
      </c>
      <c r="C115" s="1">
        <v>1186.3330000000001</v>
      </c>
      <c r="D115" s="1">
        <v>1142</v>
      </c>
      <c r="E115" s="1">
        <v>1216</v>
      </c>
      <c r="F115" s="2"/>
    </row>
    <row r="116" spans="1:8">
      <c r="A116" s="1">
        <v>27</v>
      </c>
      <c r="B116" s="1">
        <v>1.03</v>
      </c>
      <c r="C116" s="1">
        <v>3918.6669999999999</v>
      </c>
      <c r="D116" s="1">
        <v>3687</v>
      </c>
      <c r="E116" s="1">
        <v>4029</v>
      </c>
      <c r="F116" s="2"/>
    </row>
    <row r="117" spans="1:8">
      <c r="A117" s="1">
        <v>28</v>
      </c>
      <c r="B117" s="1">
        <v>333.71</v>
      </c>
      <c r="C117" s="1">
        <v>7.2119999999999997</v>
      </c>
      <c r="D117" s="1">
        <v>0</v>
      </c>
      <c r="E117" s="1">
        <v>40</v>
      </c>
      <c r="F117" s="2"/>
    </row>
    <row r="118" spans="1:8">
      <c r="A118" s="1">
        <v>29</v>
      </c>
      <c r="B118" s="1">
        <v>1.03</v>
      </c>
      <c r="C118" s="1">
        <v>673</v>
      </c>
      <c r="D118" s="1">
        <v>587</v>
      </c>
      <c r="E118" s="1">
        <v>735</v>
      </c>
      <c r="F118" s="2">
        <f>(C119-C121)/(C120-C121)</f>
        <v>0.22644103849532968</v>
      </c>
      <c r="G118" s="2"/>
      <c r="H118" s="2"/>
    </row>
    <row r="119" spans="1:8">
      <c r="A119" s="1">
        <v>30</v>
      </c>
      <c r="B119" s="1">
        <v>0.34300000000000003</v>
      </c>
      <c r="C119" s="1">
        <v>866.5</v>
      </c>
      <c r="D119" s="1">
        <v>818</v>
      </c>
      <c r="E119" s="1">
        <v>915</v>
      </c>
      <c r="F119" s="2"/>
    </row>
    <row r="120" spans="1:8">
      <c r="A120" s="1">
        <v>31</v>
      </c>
      <c r="B120" s="1">
        <v>0.68700000000000006</v>
      </c>
      <c r="C120" s="1">
        <v>3802</v>
      </c>
      <c r="D120" s="1">
        <v>3762</v>
      </c>
      <c r="E120" s="1">
        <v>3905</v>
      </c>
      <c r="F120" s="2"/>
    </row>
    <row r="121" spans="1:8">
      <c r="A121" s="1">
        <v>32</v>
      </c>
      <c r="B121" s="1">
        <v>193.63399999999999</v>
      </c>
      <c r="C121" s="1">
        <v>7.202</v>
      </c>
      <c r="D121" s="1">
        <v>0</v>
      </c>
      <c r="E121" s="1">
        <v>40</v>
      </c>
      <c r="F121" s="2"/>
    </row>
    <row r="122" spans="1:8">
      <c r="A122" s="1">
        <v>33</v>
      </c>
      <c r="B122" s="1">
        <v>0.34300000000000003</v>
      </c>
      <c r="C122" s="1">
        <v>624.5</v>
      </c>
      <c r="D122" s="1">
        <v>588</v>
      </c>
      <c r="E122" s="1">
        <v>661</v>
      </c>
      <c r="F122" s="2">
        <f>(C123-C125)/(C124-C125)</f>
        <v>5.2213085828865753E-2</v>
      </c>
      <c r="G122" s="2"/>
      <c r="H122" s="2"/>
    </row>
    <row r="123" spans="1:8">
      <c r="A123" s="1">
        <v>34</v>
      </c>
      <c r="B123" s="1">
        <v>45000</v>
      </c>
      <c r="C123" s="1">
        <v>179.05099999999999</v>
      </c>
      <c r="D123" s="1">
        <v>0</v>
      </c>
      <c r="E123" s="1">
        <v>4095</v>
      </c>
      <c r="F123" s="2"/>
    </row>
    <row r="124" spans="1:8">
      <c r="A124" s="1">
        <v>35</v>
      </c>
      <c r="B124" s="1">
        <v>0.34300000000000003</v>
      </c>
      <c r="C124" s="1">
        <v>3423.5</v>
      </c>
      <c r="D124" s="1">
        <v>3184</v>
      </c>
      <c r="E124" s="1">
        <v>3663</v>
      </c>
      <c r="F124" s="2"/>
    </row>
    <row r="125" spans="1:8">
      <c r="A125" s="1">
        <v>36</v>
      </c>
      <c r="B125" s="1">
        <v>146.084</v>
      </c>
      <c r="C125" s="1">
        <v>0.316</v>
      </c>
      <c r="D125" s="1">
        <v>0</v>
      </c>
      <c r="E125" s="1">
        <v>10</v>
      </c>
      <c r="F125" s="2"/>
    </row>
    <row r="126" spans="1:8">
      <c r="A126" s="1">
        <v>37</v>
      </c>
      <c r="B126" s="1">
        <v>0.34300000000000003</v>
      </c>
      <c r="C126" s="1">
        <v>587</v>
      </c>
      <c r="D126" s="1">
        <v>561</v>
      </c>
      <c r="E126" s="1">
        <v>613</v>
      </c>
      <c r="F126" s="2">
        <f>(C127-C129)/(C128-C129)</f>
        <v>0.19535821089585229</v>
      </c>
      <c r="G126" s="2"/>
      <c r="H126" s="2"/>
    </row>
    <row r="127" spans="1:8">
      <c r="A127" s="1">
        <v>38</v>
      </c>
      <c r="B127" s="1">
        <v>0.68700000000000006</v>
      </c>
      <c r="C127" s="1">
        <v>751.25</v>
      </c>
      <c r="D127" s="1">
        <v>719</v>
      </c>
      <c r="E127" s="1">
        <v>772</v>
      </c>
      <c r="F127" s="2"/>
    </row>
    <row r="128" spans="1:8">
      <c r="A128" s="1">
        <v>39</v>
      </c>
      <c r="B128" s="1">
        <v>0.68700000000000006</v>
      </c>
      <c r="C128" s="1">
        <v>3845.5</v>
      </c>
      <c r="D128" s="1">
        <v>3762</v>
      </c>
      <c r="E128" s="1">
        <v>3935</v>
      </c>
      <c r="F128" s="2"/>
    </row>
    <row r="129" spans="1:8">
      <c r="A129" s="1">
        <v>40</v>
      </c>
      <c r="B129" s="1">
        <v>252.34200000000001</v>
      </c>
      <c r="C129" s="1">
        <v>0</v>
      </c>
      <c r="D129" s="1">
        <v>0</v>
      </c>
      <c r="E129" s="1">
        <v>0</v>
      </c>
      <c r="F129" s="2"/>
    </row>
    <row r="130" spans="1:8">
      <c r="A130" s="1" t="s">
        <v>0</v>
      </c>
      <c r="F130" s="2"/>
      <c r="G130" s="2"/>
      <c r="H130" s="2"/>
    </row>
    <row r="131" spans="1:8">
      <c r="A131" s="1">
        <v>1</v>
      </c>
      <c r="B131" s="1">
        <v>0.34300000000000003</v>
      </c>
      <c r="C131" s="1">
        <v>395</v>
      </c>
      <c r="D131" s="1">
        <v>385</v>
      </c>
      <c r="E131" s="1">
        <v>405</v>
      </c>
      <c r="F131" s="2">
        <f>(C132-C134)/(C133-C134)</f>
        <v>0.19178520150746203</v>
      </c>
      <c r="G131" s="2"/>
      <c r="H131" s="2"/>
    </row>
    <row r="132" spans="1:8">
      <c r="A132" s="1">
        <v>2</v>
      </c>
      <c r="B132" s="1">
        <v>0.68700000000000006</v>
      </c>
      <c r="C132" s="1">
        <v>484.75</v>
      </c>
      <c r="D132" s="1">
        <v>462</v>
      </c>
      <c r="E132" s="1">
        <v>499</v>
      </c>
      <c r="F132" s="2"/>
    </row>
    <row r="133" spans="1:8">
      <c r="A133" s="1">
        <v>3</v>
      </c>
      <c r="B133" s="1">
        <v>1.5449999999999999</v>
      </c>
      <c r="C133" s="1">
        <v>2009.1110000000001</v>
      </c>
      <c r="D133" s="1">
        <v>1728</v>
      </c>
      <c r="E133" s="1">
        <v>2174</v>
      </c>
      <c r="F133" s="2"/>
    </row>
    <row r="134" spans="1:8">
      <c r="A134" s="1">
        <v>4</v>
      </c>
      <c r="B134" s="1">
        <v>116.04300000000001</v>
      </c>
      <c r="C134" s="1">
        <v>123.027</v>
      </c>
      <c r="D134" s="1">
        <v>11</v>
      </c>
      <c r="E134" s="1">
        <v>397</v>
      </c>
      <c r="F134" s="2"/>
    </row>
    <row r="135" spans="1:8">
      <c r="A135" s="1">
        <v>5</v>
      </c>
      <c r="B135" s="1">
        <v>0.34300000000000003</v>
      </c>
      <c r="C135" s="1">
        <v>528</v>
      </c>
      <c r="D135" s="1">
        <v>492</v>
      </c>
      <c r="E135" s="1">
        <v>564</v>
      </c>
      <c r="F135" s="2">
        <f>(C136-C138)/(C137-C138)</f>
        <v>0.24268880224786737</v>
      </c>
      <c r="G135" s="2"/>
      <c r="H135" s="2"/>
    </row>
    <row r="136" spans="1:8">
      <c r="A136" s="1">
        <v>6</v>
      </c>
      <c r="B136" s="1">
        <v>0.34300000000000003</v>
      </c>
      <c r="C136" s="1">
        <v>749</v>
      </c>
      <c r="D136" s="1">
        <v>726</v>
      </c>
      <c r="E136" s="1">
        <v>772</v>
      </c>
      <c r="F136" s="2"/>
    </row>
    <row r="137" spans="1:8">
      <c r="A137" s="1">
        <v>7</v>
      </c>
      <c r="B137" s="1">
        <v>0.68700000000000006</v>
      </c>
      <c r="C137" s="1">
        <v>2726.75</v>
      </c>
      <c r="D137" s="1">
        <v>2446</v>
      </c>
      <c r="E137" s="1">
        <v>3002</v>
      </c>
      <c r="F137" s="2"/>
    </row>
    <row r="138" spans="1:8">
      <c r="A138" s="1">
        <v>8</v>
      </c>
      <c r="B138" s="1">
        <v>164.79499999999999</v>
      </c>
      <c r="C138" s="1">
        <v>115.208</v>
      </c>
      <c r="D138" s="1">
        <v>4</v>
      </c>
      <c r="E138" s="1">
        <v>397</v>
      </c>
      <c r="F138" s="2"/>
    </row>
    <row r="139" spans="1:8">
      <c r="A139" s="1">
        <v>9</v>
      </c>
      <c r="B139" s="1">
        <v>0.17199999999999999</v>
      </c>
      <c r="C139" s="1">
        <v>905</v>
      </c>
      <c r="D139" s="1">
        <v>905</v>
      </c>
      <c r="E139" s="1">
        <v>905</v>
      </c>
      <c r="F139" s="2">
        <f>(C140-C142)/(C141-C142)</f>
        <v>0.33108837544051223</v>
      </c>
      <c r="G139" s="2"/>
      <c r="H139" s="2"/>
    </row>
    <row r="140" spans="1:8">
      <c r="A140" s="1">
        <v>10</v>
      </c>
      <c r="B140" s="1">
        <v>0.34300000000000003</v>
      </c>
      <c r="C140" s="1">
        <v>1169.5</v>
      </c>
      <c r="D140" s="1">
        <v>1114</v>
      </c>
      <c r="E140" s="1">
        <v>1225</v>
      </c>
      <c r="F140" s="2"/>
    </row>
    <row r="141" spans="1:8">
      <c r="A141" s="1">
        <v>11</v>
      </c>
      <c r="B141" s="1">
        <v>0.68700000000000006</v>
      </c>
      <c r="C141" s="1">
        <v>3325.75</v>
      </c>
      <c r="D141" s="1">
        <v>3181</v>
      </c>
      <c r="E141" s="1">
        <v>3568</v>
      </c>
      <c r="F141" s="2"/>
    </row>
    <row r="142" spans="1:8">
      <c r="A142" s="1">
        <v>12</v>
      </c>
      <c r="B142" s="1">
        <v>219.727</v>
      </c>
      <c r="C142" s="1">
        <v>102.23</v>
      </c>
      <c r="D142" s="1">
        <v>0</v>
      </c>
      <c r="E142" s="1">
        <v>397</v>
      </c>
      <c r="F142" s="2"/>
    </row>
    <row r="143" spans="1:8">
      <c r="A143" s="1">
        <v>13</v>
      </c>
      <c r="B143" s="1">
        <v>0.34300000000000003</v>
      </c>
      <c r="C143" s="1">
        <v>1237</v>
      </c>
      <c r="D143" s="1">
        <v>1206</v>
      </c>
      <c r="E143" s="1">
        <v>1268</v>
      </c>
      <c r="F143" s="2">
        <f>(C144-C146)/(C145-C146)</f>
        <v>0.45229170420588721</v>
      </c>
      <c r="G143" s="2"/>
      <c r="H143" s="2"/>
    </row>
    <row r="144" spans="1:8">
      <c r="A144" s="1">
        <v>14</v>
      </c>
      <c r="B144" s="1">
        <v>0.34300000000000003</v>
      </c>
      <c r="C144" s="1">
        <v>1716</v>
      </c>
      <c r="D144" s="1">
        <v>1625</v>
      </c>
      <c r="E144" s="1">
        <v>1807</v>
      </c>
      <c r="F144" s="2"/>
    </row>
    <row r="145" spans="1:8">
      <c r="A145" s="1">
        <v>15</v>
      </c>
      <c r="B145" s="1">
        <v>1.03</v>
      </c>
      <c r="C145" s="1">
        <v>3658.3330000000001</v>
      </c>
      <c r="D145" s="1">
        <v>3576</v>
      </c>
      <c r="E145" s="1">
        <v>3724</v>
      </c>
      <c r="F145" s="2"/>
    </row>
    <row r="146" spans="1:8">
      <c r="A146" s="1">
        <v>16</v>
      </c>
      <c r="B146" s="1">
        <v>210.114</v>
      </c>
      <c r="C146" s="1">
        <v>112.042</v>
      </c>
      <c r="D146" s="1">
        <v>6</v>
      </c>
      <c r="E146" s="1">
        <v>397</v>
      </c>
      <c r="F146" s="2"/>
    </row>
    <row r="147" spans="1:8">
      <c r="A147" s="1">
        <v>17</v>
      </c>
      <c r="B147" s="1">
        <v>0.17199999999999999</v>
      </c>
      <c r="C147" s="1">
        <v>439</v>
      </c>
      <c r="D147" s="1">
        <v>439</v>
      </c>
      <c r="E147" s="1">
        <v>439</v>
      </c>
      <c r="F147" s="2">
        <f>(C148-C150)/(C149-C150)</f>
        <v>0.3046551484973648</v>
      </c>
      <c r="G147" s="2"/>
      <c r="H147" s="2"/>
    </row>
    <row r="148" spans="1:8">
      <c r="A148" s="1">
        <v>18</v>
      </c>
      <c r="B148" s="1">
        <v>0.34300000000000003</v>
      </c>
      <c r="C148" s="1">
        <v>509.5</v>
      </c>
      <c r="D148" s="1">
        <v>497</v>
      </c>
      <c r="E148" s="1">
        <v>522</v>
      </c>
      <c r="F148" s="2"/>
    </row>
    <row r="149" spans="1:8">
      <c r="A149" s="1">
        <v>19</v>
      </c>
      <c r="B149" s="1">
        <v>1.03</v>
      </c>
      <c r="C149" s="1">
        <v>1426.8330000000001</v>
      </c>
      <c r="D149" s="1">
        <v>1327</v>
      </c>
      <c r="E149" s="1">
        <v>1521</v>
      </c>
      <c r="F149" s="2"/>
    </row>
    <row r="150" spans="1:8">
      <c r="A150" s="1">
        <v>20</v>
      </c>
      <c r="B150" s="1">
        <v>186.25299999999999</v>
      </c>
      <c r="C150" s="1">
        <v>107.584</v>
      </c>
      <c r="D150" s="1">
        <v>4</v>
      </c>
      <c r="E150" s="1">
        <v>397</v>
      </c>
      <c r="F150" s="2"/>
    </row>
    <row r="151" spans="1:8">
      <c r="A151" s="1">
        <v>21</v>
      </c>
      <c r="B151" s="1">
        <v>1.373</v>
      </c>
      <c r="C151" s="1">
        <v>873.375</v>
      </c>
      <c r="D151" s="1">
        <v>634</v>
      </c>
      <c r="E151" s="1">
        <v>1046</v>
      </c>
      <c r="F151" s="2">
        <f>(C152-C154)/(C153-C154)</f>
        <v>0.45218746825126521</v>
      </c>
      <c r="G151" s="2"/>
      <c r="H151" s="2"/>
    </row>
    <row r="152" spans="1:8">
      <c r="A152" s="1">
        <v>22</v>
      </c>
      <c r="B152" s="1">
        <v>1.03</v>
      </c>
      <c r="C152" s="1">
        <v>1103.3330000000001</v>
      </c>
      <c r="D152" s="1">
        <v>894</v>
      </c>
      <c r="E152" s="1">
        <v>1230</v>
      </c>
      <c r="F152" s="2"/>
    </row>
    <row r="153" spans="1:8">
      <c r="A153" s="1">
        <v>23</v>
      </c>
      <c r="B153" s="1">
        <v>1.03</v>
      </c>
      <c r="C153" s="1">
        <v>2327.3330000000001</v>
      </c>
      <c r="D153" s="1">
        <v>1876</v>
      </c>
      <c r="E153" s="1">
        <v>2645</v>
      </c>
      <c r="F153" s="2"/>
    </row>
    <row r="154" spans="1:8">
      <c r="A154" s="1">
        <v>24</v>
      </c>
      <c r="B154" s="1">
        <v>329.59</v>
      </c>
      <c r="C154" s="1">
        <v>92.992000000000004</v>
      </c>
      <c r="D154" s="1">
        <v>0</v>
      </c>
      <c r="E154" s="1">
        <v>397</v>
      </c>
      <c r="F154" s="2"/>
    </row>
    <row r="155" spans="1:8">
      <c r="A155" s="1">
        <v>25</v>
      </c>
      <c r="B155" s="1">
        <v>1.373</v>
      </c>
      <c r="C155" s="1">
        <v>1024.875</v>
      </c>
      <c r="D155" s="1">
        <v>828</v>
      </c>
      <c r="E155" s="1">
        <v>1388</v>
      </c>
      <c r="F155" s="2">
        <f>(C156-C158)/(C157-C158)</f>
        <v>0.44241508166435745</v>
      </c>
      <c r="G155" s="2"/>
      <c r="H155" s="2"/>
    </row>
    <row r="156" spans="1:8">
      <c r="A156" s="1">
        <v>26</v>
      </c>
      <c r="B156" s="1">
        <v>0.34300000000000003</v>
      </c>
      <c r="C156" s="1">
        <v>1173.5</v>
      </c>
      <c r="D156" s="1">
        <v>1170</v>
      </c>
      <c r="E156" s="1">
        <v>1177</v>
      </c>
      <c r="F156" s="2"/>
    </row>
    <row r="157" spans="1:8">
      <c r="A157" s="1">
        <v>27</v>
      </c>
      <c r="B157" s="1">
        <v>0.68700000000000006</v>
      </c>
      <c r="C157" s="1">
        <v>2501.5</v>
      </c>
      <c r="D157" s="1">
        <v>2292</v>
      </c>
      <c r="E157" s="1">
        <v>2661</v>
      </c>
      <c r="F157" s="2"/>
    </row>
    <row r="158" spans="1:8">
      <c r="A158" s="1">
        <v>28</v>
      </c>
      <c r="B158" s="1">
        <v>158.61500000000001</v>
      </c>
      <c r="C158" s="1">
        <v>119.8</v>
      </c>
      <c r="D158" s="1">
        <v>11</v>
      </c>
      <c r="E158" s="1">
        <v>397</v>
      </c>
      <c r="F158" s="2"/>
    </row>
    <row r="159" spans="1:8">
      <c r="A159" s="1">
        <v>29</v>
      </c>
      <c r="B159" s="1">
        <v>0.34300000000000003</v>
      </c>
      <c r="C159" s="1">
        <v>1018</v>
      </c>
      <c r="D159" s="1">
        <v>1015</v>
      </c>
      <c r="E159" s="1">
        <v>1021</v>
      </c>
      <c r="F159" s="2">
        <f>(C160-C162)/(C161-C162)</f>
        <v>0.3088489365607297</v>
      </c>
      <c r="G159" s="2"/>
      <c r="H159" s="2"/>
    </row>
    <row r="160" spans="1:8">
      <c r="A160" s="1">
        <v>30</v>
      </c>
      <c r="B160" s="1">
        <v>0.68700000000000006</v>
      </c>
      <c r="C160" s="1">
        <v>1259.25</v>
      </c>
      <c r="D160" s="1">
        <v>1192</v>
      </c>
      <c r="E160" s="1">
        <v>1351</v>
      </c>
      <c r="F160" s="2"/>
    </row>
    <row r="161" spans="1:8">
      <c r="A161" s="1">
        <v>31</v>
      </c>
      <c r="B161" s="1">
        <v>0.51500000000000001</v>
      </c>
      <c r="C161" s="1">
        <v>3812.3330000000001</v>
      </c>
      <c r="D161" s="1">
        <v>3781</v>
      </c>
      <c r="E161" s="1">
        <v>3842</v>
      </c>
      <c r="F161" s="2"/>
    </row>
    <row r="162" spans="1:8">
      <c r="A162" s="1">
        <v>32</v>
      </c>
      <c r="B162" s="1">
        <v>134.411</v>
      </c>
      <c r="C162" s="1">
        <v>118.375</v>
      </c>
      <c r="D162" s="1">
        <v>11</v>
      </c>
      <c r="E162" s="1">
        <v>397</v>
      </c>
      <c r="F162" s="2"/>
    </row>
    <row r="163" spans="1:8">
      <c r="A163" s="1">
        <v>33</v>
      </c>
      <c r="B163" s="1">
        <v>0.34300000000000003</v>
      </c>
      <c r="C163" s="1">
        <v>1026</v>
      </c>
      <c r="D163" s="1">
        <v>1026</v>
      </c>
      <c r="E163" s="1">
        <v>1026</v>
      </c>
      <c r="F163" s="2">
        <f>(C164-C166)/(C165-C166)</f>
        <v>0.43029048488606497</v>
      </c>
      <c r="G163" s="2"/>
      <c r="H163" s="2"/>
    </row>
    <row r="164" spans="1:8">
      <c r="A164" s="1">
        <v>34</v>
      </c>
      <c r="B164" s="1">
        <v>0.34300000000000003</v>
      </c>
      <c r="C164" s="1">
        <v>1530.5</v>
      </c>
      <c r="D164" s="1">
        <v>1483</v>
      </c>
      <c r="E164" s="1">
        <v>1578</v>
      </c>
      <c r="F164" s="2"/>
    </row>
    <row r="165" spans="1:8">
      <c r="A165" s="1">
        <v>35</v>
      </c>
      <c r="B165" s="1">
        <v>1.5449999999999999</v>
      </c>
      <c r="C165" s="1">
        <v>3499.444</v>
      </c>
      <c r="D165" s="1">
        <v>3252</v>
      </c>
      <c r="E165" s="1">
        <v>3646</v>
      </c>
      <c r="F165" s="2"/>
    </row>
    <row r="166" spans="1:8">
      <c r="A166" s="1">
        <v>36</v>
      </c>
      <c r="B166" s="1">
        <v>140.07599999999999</v>
      </c>
      <c r="C166" s="1">
        <v>43.395000000000003</v>
      </c>
      <c r="D166" s="1">
        <v>0</v>
      </c>
      <c r="E166" s="1">
        <v>113</v>
      </c>
      <c r="F166" s="2"/>
    </row>
    <row r="167" spans="1:8">
      <c r="A167" s="1">
        <v>37</v>
      </c>
      <c r="B167" s="1">
        <v>0.17199999999999999</v>
      </c>
      <c r="C167" s="1">
        <v>575</v>
      </c>
      <c r="D167" s="1">
        <v>575</v>
      </c>
      <c r="E167" s="1">
        <v>575</v>
      </c>
      <c r="F167" s="2">
        <f>(C168-C170)/(C169-C170)</f>
        <v>0.25277776615664505</v>
      </c>
      <c r="G167" s="2"/>
      <c r="H167" s="2"/>
    </row>
    <row r="168" spans="1:8">
      <c r="A168" s="1">
        <v>38</v>
      </c>
      <c r="B168" s="1">
        <v>0.34300000000000003</v>
      </c>
      <c r="C168" s="1">
        <v>892</v>
      </c>
      <c r="D168" s="1">
        <v>865</v>
      </c>
      <c r="E168" s="1">
        <v>919</v>
      </c>
      <c r="F168" s="2"/>
    </row>
    <row r="169" spans="1:8">
      <c r="A169" s="1">
        <v>39</v>
      </c>
      <c r="B169" s="1">
        <v>0.34300000000000003</v>
      </c>
      <c r="C169" s="1">
        <v>3392.5</v>
      </c>
      <c r="D169" s="1">
        <v>3261</v>
      </c>
      <c r="E169" s="1">
        <v>3524</v>
      </c>
      <c r="F169" s="2"/>
    </row>
    <row r="170" spans="1:8">
      <c r="A170" s="1">
        <v>40</v>
      </c>
      <c r="B170" s="1">
        <v>107.117</v>
      </c>
      <c r="C170" s="1">
        <v>46.106000000000002</v>
      </c>
      <c r="D170" s="1">
        <v>0</v>
      </c>
      <c r="E170" s="1">
        <v>113</v>
      </c>
      <c r="F170" s="2"/>
    </row>
    <row r="171" spans="1:8">
      <c r="A171" s="1">
        <v>41</v>
      </c>
      <c r="B171" s="1">
        <v>2.06</v>
      </c>
      <c r="C171" s="1">
        <v>782.5</v>
      </c>
      <c r="D171" s="1">
        <v>600</v>
      </c>
      <c r="E171" s="1">
        <v>984</v>
      </c>
      <c r="F171" s="2">
        <f>(C172-C174)/(C173-C174)</f>
        <v>0.31011003653506736</v>
      </c>
      <c r="G171" s="2"/>
      <c r="H171" s="2"/>
    </row>
    <row r="172" spans="1:8">
      <c r="A172" s="1">
        <v>42</v>
      </c>
      <c r="B172" s="1">
        <v>1.03</v>
      </c>
      <c r="C172" s="1">
        <v>1107.3330000000001</v>
      </c>
      <c r="D172" s="1">
        <v>1005</v>
      </c>
      <c r="E172" s="1">
        <v>1199</v>
      </c>
      <c r="F172" s="2"/>
    </row>
    <row r="173" spans="1:8">
      <c r="A173" s="1">
        <v>43</v>
      </c>
      <c r="B173" s="1">
        <v>1.373</v>
      </c>
      <c r="C173" s="1">
        <v>3474.5</v>
      </c>
      <c r="D173" s="1">
        <v>3186</v>
      </c>
      <c r="E173" s="1">
        <v>3795</v>
      </c>
      <c r="F173" s="2"/>
    </row>
    <row r="174" spans="1:8">
      <c r="A174" s="1">
        <v>44</v>
      </c>
      <c r="B174" s="1">
        <v>185.39400000000001</v>
      </c>
      <c r="C174" s="1">
        <v>43.276000000000003</v>
      </c>
      <c r="D174" s="1">
        <v>0</v>
      </c>
      <c r="E174" s="1">
        <v>113</v>
      </c>
      <c r="F174" s="2"/>
    </row>
    <row r="175" spans="1:8">
      <c r="A175" s="1">
        <v>45</v>
      </c>
      <c r="B175" s="1">
        <v>1.5449999999999999</v>
      </c>
      <c r="C175" s="1">
        <v>911.22199999999998</v>
      </c>
      <c r="D175" s="1">
        <v>646</v>
      </c>
      <c r="E175" s="1">
        <v>1190</v>
      </c>
      <c r="F175" s="2">
        <f>(C176-C178)/(C177-C178)</f>
        <v>0.37028702139336578</v>
      </c>
      <c r="G175" s="2"/>
      <c r="H175" s="2"/>
    </row>
    <row r="176" spans="1:8">
      <c r="A176" s="1">
        <v>46</v>
      </c>
      <c r="B176" s="1">
        <v>1.03</v>
      </c>
      <c r="C176" s="1">
        <v>1025.3330000000001</v>
      </c>
      <c r="D176" s="1">
        <v>762</v>
      </c>
      <c r="E176" s="1">
        <v>1340</v>
      </c>
      <c r="F176" s="2"/>
    </row>
    <row r="177" spans="1:8">
      <c r="A177" s="1">
        <v>47</v>
      </c>
      <c r="B177" s="1">
        <v>0.68700000000000006</v>
      </c>
      <c r="C177" s="1">
        <v>2692.5</v>
      </c>
      <c r="D177" s="1">
        <v>2570</v>
      </c>
      <c r="E177" s="1">
        <v>2854</v>
      </c>
      <c r="F177" s="2"/>
    </row>
    <row r="178" spans="1:8">
      <c r="A178" s="1">
        <v>48</v>
      </c>
      <c r="B178" s="1">
        <v>117.07299999999999</v>
      </c>
      <c r="C178" s="1">
        <v>44.997</v>
      </c>
      <c r="D178" s="1">
        <v>0</v>
      </c>
      <c r="E178" s="1">
        <v>113</v>
      </c>
      <c r="F178" s="2"/>
    </row>
    <row r="179" spans="1:8">
      <c r="A179" s="1">
        <v>49</v>
      </c>
      <c r="B179" s="1">
        <v>0.68700000000000006</v>
      </c>
      <c r="C179" s="1">
        <v>969</v>
      </c>
      <c r="D179" s="1">
        <v>838</v>
      </c>
      <c r="E179" s="1">
        <v>1129</v>
      </c>
      <c r="F179" s="2">
        <f>(C180-C182)/(C181-C182)</f>
        <v>0.58740990915388913</v>
      </c>
      <c r="G179" s="2"/>
      <c r="H179" s="2"/>
    </row>
    <row r="180" spans="1:8">
      <c r="A180" s="1">
        <v>50</v>
      </c>
      <c r="B180" s="1">
        <v>1.03</v>
      </c>
      <c r="C180" s="1">
        <v>1460.5</v>
      </c>
      <c r="D180" s="1">
        <v>1276</v>
      </c>
      <c r="E180" s="1">
        <v>1688</v>
      </c>
      <c r="F180" s="2"/>
    </row>
    <row r="181" spans="1:8">
      <c r="A181" s="1">
        <v>51</v>
      </c>
      <c r="B181" s="1">
        <v>2.7469999999999999</v>
      </c>
      <c r="C181" s="1">
        <v>2480.6880000000001</v>
      </c>
      <c r="D181" s="1">
        <v>1865</v>
      </c>
      <c r="E181" s="1">
        <v>3016</v>
      </c>
      <c r="F181" s="2"/>
    </row>
    <row r="182" spans="1:8">
      <c r="A182" s="1">
        <v>52</v>
      </c>
      <c r="B182" s="1">
        <v>247.19200000000001</v>
      </c>
      <c r="C182" s="1">
        <v>8.0449999999999999</v>
      </c>
      <c r="D182" s="1">
        <v>0</v>
      </c>
      <c r="E182" s="1">
        <v>34</v>
      </c>
      <c r="F182" s="2"/>
    </row>
    <row r="183" spans="1:8">
      <c r="A183" s="1">
        <v>53</v>
      </c>
      <c r="B183" s="1">
        <v>1.03</v>
      </c>
      <c r="C183" s="1">
        <v>485.66699999999997</v>
      </c>
      <c r="D183" s="1">
        <v>383</v>
      </c>
      <c r="E183" s="1">
        <v>555</v>
      </c>
      <c r="F183" s="2">
        <f>(C184-C186)/(C185-C186)</f>
        <v>0.24188766482706323</v>
      </c>
      <c r="G183" s="2"/>
      <c r="H183" s="2"/>
    </row>
    <row r="184" spans="1:8">
      <c r="A184" s="1">
        <v>54</v>
      </c>
      <c r="B184" s="1">
        <v>0.68700000000000006</v>
      </c>
      <c r="C184" s="1">
        <v>926.75</v>
      </c>
      <c r="D184" s="1">
        <v>752</v>
      </c>
      <c r="E184" s="1">
        <v>1112</v>
      </c>
      <c r="F184" s="2"/>
    </row>
    <row r="185" spans="1:8">
      <c r="A185" s="1">
        <v>55</v>
      </c>
      <c r="B185" s="1">
        <v>1.5449999999999999</v>
      </c>
      <c r="C185" s="1">
        <v>3806</v>
      </c>
      <c r="D185" s="1">
        <v>3657</v>
      </c>
      <c r="E185" s="1">
        <v>3938</v>
      </c>
      <c r="F185" s="2"/>
    </row>
    <row r="186" spans="1:8">
      <c r="A186" s="1">
        <v>56</v>
      </c>
      <c r="B186" s="1">
        <v>294.57100000000003</v>
      </c>
      <c r="C186" s="1">
        <v>8.08</v>
      </c>
      <c r="D186" s="1">
        <v>0</v>
      </c>
      <c r="E186" s="1">
        <v>36</v>
      </c>
      <c r="F186" s="2"/>
    </row>
    <row r="187" spans="1:8">
      <c r="A187" s="1" t="s">
        <v>28</v>
      </c>
      <c r="C187" s="2"/>
      <c r="G187" s="2"/>
      <c r="H187" s="2"/>
    </row>
    <row r="188" spans="1:8">
      <c r="A188" s="1">
        <v>1</v>
      </c>
      <c r="B188" s="1">
        <v>15.106</v>
      </c>
      <c r="C188" s="1">
        <v>731.875</v>
      </c>
      <c r="D188" s="1">
        <v>514</v>
      </c>
      <c r="E188" s="1">
        <v>1064</v>
      </c>
      <c r="F188" s="2">
        <f>(C188-C190)/(C189-C190)</f>
        <v>0.15217629514664774</v>
      </c>
    </row>
    <row r="189" spans="1:8">
      <c r="A189" s="1">
        <v>2</v>
      </c>
      <c r="B189" s="1">
        <v>20.599</v>
      </c>
      <c r="C189" s="1">
        <v>2998.8919999999998</v>
      </c>
      <c r="D189" s="1">
        <v>1653</v>
      </c>
      <c r="E189" s="1">
        <v>3645</v>
      </c>
      <c r="F189" s="2"/>
    </row>
    <row r="190" spans="1:8">
      <c r="A190" s="1">
        <v>3</v>
      </c>
      <c r="B190" s="1">
        <v>302.81099999999998</v>
      </c>
      <c r="C190" s="1">
        <v>324.96699999999998</v>
      </c>
      <c r="D190" s="1">
        <v>71</v>
      </c>
      <c r="E190" s="1">
        <v>742</v>
      </c>
      <c r="F190" s="2"/>
    </row>
    <row r="191" spans="1:8">
      <c r="A191" s="1">
        <v>4</v>
      </c>
      <c r="B191" s="1">
        <v>18.882999999999999</v>
      </c>
      <c r="C191" s="1">
        <v>465.94499999999999</v>
      </c>
      <c r="D191" s="2">
        <v>281</v>
      </c>
      <c r="E191" s="1">
        <v>624</v>
      </c>
      <c r="F191" s="2">
        <f>(C191-C193)/(C192-C193)</f>
        <v>8.9592172518875787E-2</v>
      </c>
      <c r="G191" s="2"/>
      <c r="H191" s="2"/>
    </row>
    <row r="192" spans="1:8" ht="17">
      <c r="A192" s="21">
        <v>5</v>
      </c>
      <c r="B192" s="22">
        <v>6.8659999999999997</v>
      </c>
      <c r="C192" s="22">
        <v>1981.5</v>
      </c>
      <c r="D192" s="2">
        <v>1622</v>
      </c>
      <c r="E192" s="1">
        <v>2213</v>
      </c>
      <c r="F192" s="2"/>
    </row>
    <row r="193" spans="1:8">
      <c r="A193" s="1">
        <v>6</v>
      </c>
      <c r="B193" s="22">
        <v>350.18900000000002</v>
      </c>
      <c r="C193" s="22">
        <v>316.80099999999999</v>
      </c>
      <c r="D193" s="2">
        <v>71</v>
      </c>
      <c r="E193" s="1">
        <v>742</v>
      </c>
      <c r="F193" s="2"/>
    </row>
    <row r="194" spans="1:8">
      <c r="A194" s="1">
        <v>7</v>
      </c>
      <c r="B194" s="1">
        <v>3.4329999999999998</v>
      </c>
      <c r="C194" s="1">
        <v>1047.2</v>
      </c>
      <c r="D194" s="1">
        <v>908</v>
      </c>
      <c r="E194" s="1">
        <v>1581</v>
      </c>
      <c r="F194" s="2">
        <f>(C194-C196)/(C195-C196)</f>
        <v>0.24750407839127453</v>
      </c>
    </row>
    <row r="195" spans="1:8">
      <c r="A195" s="1">
        <v>8</v>
      </c>
      <c r="B195" s="1">
        <v>7.21</v>
      </c>
      <c r="C195" s="1">
        <v>3282.9760000000001</v>
      </c>
      <c r="D195" s="1">
        <v>1606</v>
      </c>
      <c r="E195" s="1">
        <v>4057</v>
      </c>
      <c r="F195" s="2"/>
      <c r="G195" s="2"/>
      <c r="H195" s="2"/>
    </row>
    <row r="196" spans="1:8">
      <c r="A196" s="1">
        <v>9</v>
      </c>
      <c r="B196" s="1">
        <v>355.68200000000002</v>
      </c>
      <c r="C196" s="1">
        <v>311.82900000000001</v>
      </c>
      <c r="D196" s="1">
        <v>71</v>
      </c>
      <c r="E196" s="1">
        <v>742</v>
      </c>
      <c r="F196" s="2"/>
    </row>
    <row r="197" spans="1:8">
      <c r="A197" s="1">
        <v>10</v>
      </c>
      <c r="B197" s="1">
        <v>8.5830000000000002</v>
      </c>
      <c r="C197" s="1">
        <v>2313.38</v>
      </c>
      <c r="D197" s="1">
        <v>1946</v>
      </c>
      <c r="E197" s="1">
        <v>2601</v>
      </c>
      <c r="F197" s="2">
        <f>(C197-C199)/(C198-C199)</f>
        <v>0.56312553003842813</v>
      </c>
    </row>
    <row r="198" spans="1:8">
      <c r="A198" s="1">
        <v>11</v>
      </c>
      <c r="B198" s="23">
        <v>4.12</v>
      </c>
      <c r="C198" s="2">
        <v>3860.875</v>
      </c>
      <c r="D198" s="1">
        <v>3621</v>
      </c>
      <c r="E198" s="1">
        <v>4057</v>
      </c>
      <c r="F198" s="2"/>
    </row>
    <row r="199" spans="1:8">
      <c r="A199" s="1">
        <v>12</v>
      </c>
      <c r="B199" s="23">
        <v>370.78899999999999</v>
      </c>
      <c r="C199" s="2">
        <v>318.67899999999997</v>
      </c>
      <c r="D199" s="1">
        <v>34</v>
      </c>
      <c r="E199" s="1">
        <v>843</v>
      </c>
      <c r="F199" s="2"/>
      <c r="G199" s="2"/>
      <c r="H199" s="2"/>
    </row>
    <row r="200" spans="1:8">
      <c r="A200" s="22">
        <v>13</v>
      </c>
      <c r="B200" s="22">
        <v>10.815</v>
      </c>
      <c r="C200" s="22">
        <v>685.55600000000004</v>
      </c>
      <c r="D200" s="1">
        <v>375</v>
      </c>
      <c r="E200" s="1">
        <v>1095</v>
      </c>
      <c r="F200" s="2">
        <f>(C200-C202)/(C201-C202)</f>
        <v>0.16198584114697923</v>
      </c>
    </row>
    <row r="201" spans="1:8">
      <c r="A201" s="22">
        <v>14</v>
      </c>
      <c r="B201" s="22">
        <v>9.4410000000000007</v>
      </c>
      <c r="C201" s="22">
        <v>2658.6</v>
      </c>
      <c r="D201" s="1">
        <v>2108</v>
      </c>
      <c r="E201" s="1">
        <v>3493</v>
      </c>
      <c r="F201" s="2"/>
    </row>
    <row r="202" spans="1:8">
      <c r="A202" s="22">
        <v>15</v>
      </c>
      <c r="B202" s="22">
        <v>250.626</v>
      </c>
      <c r="C202" s="22">
        <v>304.17200000000003</v>
      </c>
      <c r="D202" s="22">
        <v>34</v>
      </c>
      <c r="E202" s="22">
        <v>843</v>
      </c>
      <c r="F202" s="2"/>
    </row>
    <row r="203" spans="1:8">
      <c r="A203" s="22">
        <v>16</v>
      </c>
      <c r="B203" s="22">
        <v>16.994</v>
      </c>
      <c r="C203" s="22">
        <v>963.82799999999997</v>
      </c>
      <c r="D203" s="22">
        <v>654</v>
      </c>
      <c r="E203" s="22">
        <v>2495</v>
      </c>
      <c r="F203" s="2">
        <f>(C203-C205)/(C204-C205)</f>
        <v>0.24633821337826273</v>
      </c>
    </row>
    <row r="204" spans="1:8">
      <c r="A204" s="22">
        <v>17</v>
      </c>
      <c r="B204" s="22">
        <v>2.7469999999999999</v>
      </c>
      <c r="C204" s="22">
        <v>3543.5</v>
      </c>
      <c r="D204" s="22">
        <v>3048</v>
      </c>
      <c r="E204" s="22">
        <v>3839</v>
      </c>
      <c r="F204" s="2"/>
    </row>
    <row r="205" spans="1:8">
      <c r="A205" s="22">
        <v>18</v>
      </c>
      <c r="B205" s="22">
        <v>384.86500000000001</v>
      </c>
      <c r="C205" s="22">
        <v>120.649</v>
      </c>
      <c r="D205" s="22">
        <v>13</v>
      </c>
      <c r="E205" s="22">
        <v>293</v>
      </c>
      <c r="F205" s="2"/>
    </row>
    <row r="206" spans="1:8">
      <c r="A206" s="1">
        <v>19</v>
      </c>
      <c r="B206" s="23">
        <v>12.016</v>
      </c>
      <c r="C206" s="2">
        <v>729.48599999999999</v>
      </c>
      <c r="D206" s="1">
        <v>336</v>
      </c>
      <c r="E206" s="1">
        <v>1496</v>
      </c>
      <c r="F206" s="2">
        <f>(C206-C208)/(C207-C208)</f>
        <v>0.17815220410848745</v>
      </c>
    </row>
    <row r="207" spans="1:8">
      <c r="A207" s="1">
        <v>20</v>
      </c>
      <c r="B207" s="23">
        <v>1.7170000000000001</v>
      </c>
      <c r="C207" s="2">
        <v>3540</v>
      </c>
      <c r="D207" s="1">
        <v>2779</v>
      </c>
      <c r="E207" s="1">
        <v>3961</v>
      </c>
      <c r="F207" s="2"/>
    </row>
    <row r="208" spans="1:8">
      <c r="A208" s="1">
        <v>21</v>
      </c>
      <c r="B208" s="23">
        <v>324.09699999999998</v>
      </c>
      <c r="C208" s="2">
        <v>120.25</v>
      </c>
      <c r="D208" s="1">
        <v>22</v>
      </c>
      <c r="E208" s="1">
        <v>293</v>
      </c>
      <c r="F208" s="2"/>
    </row>
    <row r="209" spans="1:6">
      <c r="A209" s="1">
        <v>22</v>
      </c>
      <c r="B209" s="1">
        <v>12.016</v>
      </c>
      <c r="C209" s="1">
        <v>1008.514</v>
      </c>
      <c r="D209" s="1">
        <v>693</v>
      </c>
      <c r="E209" s="1">
        <v>1332</v>
      </c>
      <c r="F209" s="2">
        <f>(C209-C211)/(C210-C211)</f>
        <v>0.27014721314424495</v>
      </c>
    </row>
    <row r="210" spans="1:6">
      <c r="A210" s="1">
        <v>23</v>
      </c>
      <c r="B210" s="1">
        <v>4.12</v>
      </c>
      <c r="C210" s="1">
        <v>3442.7919999999999</v>
      </c>
      <c r="D210" s="1">
        <v>2753</v>
      </c>
      <c r="E210" s="1">
        <v>3990</v>
      </c>
      <c r="F210" s="2"/>
    </row>
    <row r="211" spans="1:6">
      <c r="A211" s="1">
        <v>24</v>
      </c>
      <c r="B211" s="1">
        <v>192.43199999999999</v>
      </c>
      <c r="C211" s="1">
        <v>107.492</v>
      </c>
      <c r="D211" s="1">
        <v>17</v>
      </c>
      <c r="E211" s="1">
        <v>271</v>
      </c>
      <c r="F211" s="2"/>
    </row>
    <row r="212" spans="1:6">
      <c r="A212" s="1">
        <v>25</v>
      </c>
      <c r="B212" s="1">
        <v>13.218</v>
      </c>
      <c r="C212" s="1">
        <v>388.50599999999997</v>
      </c>
      <c r="D212" s="1">
        <v>191</v>
      </c>
      <c r="E212" s="1">
        <v>774</v>
      </c>
      <c r="F212" s="2">
        <f>(C212-C214)/(C213-C214)</f>
        <v>0.12149175542574207</v>
      </c>
    </row>
    <row r="213" spans="1:6">
      <c r="A213" s="1">
        <v>26</v>
      </c>
      <c r="B213" s="1">
        <v>8.4109999999999996</v>
      </c>
      <c r="C213" s="1">
        <v>2370.02</v>
      </c>
      <c r="D213" s="1">
        <v>1990</v>
      </c>
      <c r="E213" s="1">
        <v>2662</v>
      </c>
      <c r="F213" s="2"/>
    </row>
    <row r="214" spans="1:6">
      <c r="A214" s="1">
        <v>27</v>
      </c>
      <c r="B214" s="1">
        <v>248.90899999999999</v>
      </c>
      <c r="C214" s="1">
        <v>114.476</v>
      </c>
      <c r="D214" s="1">
        <v>17</v>
      </c>
      <c r="E214" s="1">
        <v>293</v>
      </c>
      <c r="F214" s="2"/>
    </row>
    <row r="215" spans="1:6">
      <c r="A215" s="1">
        <v>28</v>
      </c>
      <c r="B215" s="1">
        <v>22.658999999999999</v>
      </c>
      <c r="C215" s="1">
        <v>729.95500000000004</v>
      </c>
      <c r="D215" s="1">
        <v>466</v>
      </c>
      <c r="E215" s="1">
        <v>1023</v>
      </c>
      <c r="F215" s="2">
        <f>(C215-C217)/(C216-C217)</f>
        <v>0.21463647926520554</v>
      </c>
    </row>
    <row r="216" spans="1:6">
      <c r="A216" s="1">
        <v>29</v>
      </c>
      <c r="B216" s="1">
        <v>12.36</v>
      </c>
      <c r="C216" s="1">
        <v>2953.444</v>
      </c>
      <c r="D216" s="1">
        <v>2507</v>
      </c>
      <c r="E216" s="1">
        <v>3328</v>
      </c>
      <c r="F216" s="2"/>
    </row>
    <row r="217" spans="1:6">
      <c r="A217" s="1">
        <v>30</v>
      </c>
      <c r="B217" s="1">
        <v>300.23599999999999</v>
      </c>
      <c r="C217" s="1">
        <v>122.285</v>
      </c>
      <c r="D217" s="1">
        <v>22</v>
      </c>
      <c r="E217" s="1">
        <v>293</v>
      </c>
      <c r="F217" s="2"/>
    </row>
    <row r="218" spans="1:6">
      <c r="A218" s="1">
        <v>31</v>
      </c>
      <c r="B218" s="1">
        <v>22.658999999999999</v>
      </c>
      <c r="C218" s="1">
        <v>370.07600000000002</v>
      </c>
      <c r="D218" s="1">
        <v>215</v>
      </c>
      <c r="E218" s="1">
        <v>781</v>
      </c>
      <c r="F218" s="2">
        <f>(C218-C220)/(C219-C220)</f>
        <v>0.10289205288252032</v>
      </c>
    </row>
    <row r="219" spans="1:6">
      <c r="A219" s="1">
        <v>32</v>
      </c>
      <c r="B219" s="1">
        <v>20.084</v>
      </c>
      <c r="C219" s="1">
        <v>2609.8890000000001</v>
      </c>
      <c r="D219" s="1">
        <v>1720</v>
      </c>
      <c r="E219" s="1">
        <v>3345</v>
      </c>
      <c r="F219" s="2"/>
    </row>
    <row r="220" spans="1:6">
      <c r="A220" s="1">
        <v>33</v>
      </c>
      <c r="B220" s="1">
        <v>222.816</v>
      </c>
      <c r="C220" s="1">
        <v>113.185</v>
      </c>
      <c r="D220" s="1">
        <v>22</v>
      </c>
      <c r="E220" s="1">
        <v>271</v>
      </c>
      <c r="F220" s="2"/>
    </row>
    <row r="221" spans="1:6">
      <c r="A221" s="1">
        <v>34</v>
      </c>
      <c r="B221" s="1">
        <v>8.24</v>
      </c>
      <c r="C221" s="1">
        <v>287.85399999999998</v>
      </c>
      <c r="D221" s="1">
        <v>213</v>
      </c>
      <c r="E221" s="1">
        <v>448</v>
      </c>
      <c r="F221" s="2">
        <f>(C221-C223)/(C222-C223)</f>
        <v>9.5328329542420154E-2</v>
      </c>
    </row>
    <row r="222" spans="1:6">
      <c r="A222" s="1">
        <v>35</v>
      </c>
      <c r="B222" s="1">
        <v>9.6129999999999995</v>
      </c>
      <c r="C222" s="1">
        <v>1975.0540000000001</v>
      </c>
      <c r="D222" s="1">
        <v>1375</v>
      </c>
      <c r="E222" s="1">
        <v>2575</v>
      </c>
      <c r="F222" s="2"/>
    </row>
    <row r="223" spans="1:6">
      <c r="A223" s="1">
        <v>36</v>
      </c>
      <c r="B223" s="1">
        <v>227.108</v>
      </c>
      <c r="C223" s="1">
        <v>110.068</v>
      </c>
      <c r="D223" s="1">
        <v>14</v>
      </c>
      <c r="E223" s="1">
        <v>271</v>
      </c>
      <c r="F223" s="2"/>
    </row>
    <row r="224" spans="1:6">
      <c r="A224" s="1">
        <v>37</v>
      </c>
      <c r="B224" s="1">
        <v>28.324000000000002</v>
      </c>
      <c r="C224" s="1">
        <v>368.33300000000003</v>
      </c>
      <c r="D224" s="1">
        <v>238</v>
      </c>
      <c r="E224" s="1">
        <v>639</v>
      </c>
      <c r="F224" s="2">
        <f>(C224-C226)/(C225-C226)</f>
        <v>0.14758295067715133</v>
      </c>
    </row>
    <row r="225" spans="1:6">
      <c r="A225" s="1">
        <v>38</v>
      </c>
      <c r="B225" s="1">
        <v>8.24</v>
      </c>
      <c r="C225" s="1">
        <v>2156.75</v>
      </c>
      <c r="D225" s="1">
        <v>1858</v>
      </c>
      <c r="E225" s="1">
        <v>2597</v>
      </c>
      <c r="F225" s="2"/>
    </row>
    <row r="226" spans="1:6">
      <c r="A226" s="1">
        <v>39</v>
      </c>
      <c r="B226" s="1">
        <v>267.79199999999997</v>
      </c>
      <c r="C226" s="1">
        <v>58.695999999999998</v>
      </c>
      <c r="D226" s="1">
        <v>13</v>
      </c>
      <c r="E226" s="1">
        <v>137</v>
      </c>
    </row>
    <row r="227" spans="1:6">
      <c r="A227" s="1">
        <v>40</v>
      </c>
      <c r="B227" s="1">
        <v>6.8659999999999997</v>
      </c>
      <c r="C227" s="1">
        <v>345.92500000000001</v>
      </c>
      <c r="D227" s="1">
        <v>289</v>
      </c>
      <c r="E227" s="1">
        <v>505</v>
      </c>
      <c r="F227" s="2">
        <f>(C227-C229)/(C228-C229)</f>
        <v>8.9947389191784383E-2</v>
      </c>
    </row>
    <row r="228" spans="1:6">
      <c r="A228" s="1">
        <v>41</v>
      </c>
      <c r="B228" s="1">
        <v>7.5529999999999999</v>
      </c>
      <c r="C228" s="1">
        <v>3242.2730000000001</v>
      </c>
      <c r="D228" s="1">
        <v>2770</v>
      </c>
      <c r="E228" s="1">
        <v>3572</v>
      </c>
      <c r="F228" s="2"/>
    </row>
    <row r="229" spans="1:6">
      <c r="A229" s="1">
        <v>42</v>
      </c>
      <c r="B229" s="1">
        <v>407.86700000000002</v>
      </c>
      <c r="C229" s="1">
        <v>59.656999999999996</v>
      </c>
      <c r="D229" s="1">
        <v>11</v>
      </c>
      <c r="E229" s="1">
        <v>137</v>
      </c>
      <c r="F229" s="2"/>
    </row>
    <row r="230" spans="1:6">
      <c r="A230" s="1">
        <v>43</v>
      </c>
      <c r="B230" s="1">
        <v>2.5750000000000002</v>
      </c>
      <c r="C230" s="1">
        <v>682.4</v>
      </c>
      <c r="D230" s="1">
        <v>609</v>
      </c>
      <c r="E230" s="1">
        <v>816</v>
      </c>
      <c r="F230" s="2">
        <f>(C230-C232)/(C231-C232)</f>
        <v>0.17879168617486649</v>
      </c>
    </row>
    <row r="231" spans="1:6">
      <c r="A231" s="1">
        <v>44</v>
      </c>
      <c r="B231" s="1">
        <v>5.15</v>
      </c>
      <c r="C231" s="1">
        <v>3553.6669999999999</v>
      </c>
      <c r="D231" s="1">
        <v>2669</v>
      </c>
      <c r="E231" s="1">
        <v>3973</v>
      </c>
      <c r="F231" s="2"/>
    </row>
    <row r="232" spans="1:6">
      <c r="A232" s="1">
        <v>45</v>
      </c>
      <c r="B232" s="1">
        <v>361.51900000000001</v>
      </c>
      <c r="C232" s="1">
        <v>57.274000000000001</v>
      </c>
      <c r="D232" s="1">
        <v>11</v>
      </c>
      <c r="E232" s="1">
        <v>137</v>
      </c>
      <c r="F232" s="2"/>
    </row>
    <row r="233" spans="1:6">
      <c r="A233" s="1">
        <v>46</v>
      </c>
      <c r="B233" s="1">
        <v>5.15</v>
      </c>
      <c r="C233" s="1">
        <v>1445</v>
      </c>
      <c r="D233" s="1">
        <v>1080</v>
      </c>
      <c r="E233" s="1">
        <v>1882</v>
      </c>
      <c r="F233" s="2">
        <f>(C233-C235)/(C234-C235)</f>
        <v>0.5263128874435401</v>
      </c>
    </row>
    <row r="234" spans="1:6">
      <c r="A234" s="1">
        <v>47</v>
      </c>
      <c r="B234" s="1">
        <v>8.4109999999999996</v>
      </c>
      <c r="C234" s="1">
        <v>2690.6729999999998</v>
      </c>
      <c r="D234" s="1">
        <v>1649</v>
      </c>
      <c r="E234" s="1">
        <v>3391</v>
      </c>
      <c r="F234" s="2"/>
    </row>
    <row r="235" spans="1:6">
      <c r="A235" s="1">
        <v>48</v>
      </c>
      <c r="B235" s="1">
        <v>303.66899999999998</v>
      </c>
      <c r="C235" s="1">
        <v>60.935000000000002</v>
      </c>
      <c r="D235" s="1">
        <v>13</v>
      </c>
      <c r="E235" s="1">
        <v>137</v>
      </c>
      <c r="F235" s="2"/>
    </row>
    <row r="236" spans="1:6">
      <c r="A236" s="1">
        <v>49</v>
      </c>
      <c r="B236" s="1">
        <v>7.21</v>
      </c>
      <c r="C236" s="1">
        <v>504.476</v>
      </c>
      <c r="D236" s="1">
        <v>301</v>
      </c>
      <c r="E236" s="1">
        <v>1515</v>
      </c>
      <c r="F236" s="2">
        <f>(C236-C238)/(C237-C238)</f>
        <v>0.22158709673201943</v>
      </c>
    </row>
    <row r="237" spans="1:6">
      <c r="A237" s="1">
        <v>50</v>
      </c>
      <c r="B237" s="1">
        <v>4.8070000000000004</v>
      </c>
      <c r="C237" s="1">
        <v>2171.5709999999999</v>
      </c>
      <c r="D237" s="1">
        <v>1943</v>
      </c>
      <c r="E237" s="1">
        <v>2325</v>
      </c>
      <c r="F237" s="2"/>
    </row>
    <row r="238" spans="1:6">
      <c r="A238" s="1">
        <v>51</v>
      </c>
      <c r="B238" s="1">
        <v>264.18700000000001</v>
      </c>
      <c r="C238" s="1">
        <v>29.911999999999999</v>
      </c>
      <c r="D238" s="1">
        <v>5</v>
      </c>
      <c r="E238" s="1">
        <v>69</v>
      </c>
      <c r="F238" s="2"/>
    </row>
    <row r="239" spans="1:6">
      <c r="A239" s="1" t="s">
        <v>2</v>
      </c>
      <c r="F239" s="2"/>
    </row>
    <row r="240" spans="1:6">
      <c r="A240" s="1">
        <v>1</v>
      </c>
      <c r="B240" s="1">
        <v>12.36</v>
      </c>
      <c r="C240" s="1">
        <v>599.77800000000002</v>
      </c>
      <c r="D240" s="1">
        <v>401</v>
      </c>
      <c r="E240" s="1">
        <v>1087</v>
      </c>
      <c r="F240" s="2">
        <f>(C240-C242)/(C241-C242)</f>
        <v>0.2049802764483587</v>
      </c>
    </row>
    <row r="241" spans="1:6">
      <c r="A241" s="1">
        <v>2</v>
      </c>
      <c r="B241" s="1">
        <v>9.27</v>
      </c>
      <c r="C241" s="1">
        <v>1847.3150000000001</v>
      </c>
      <c r="D241" s="1">
        <v>1491</v>
      </c>
      <c r="E241" s="1">
        <v>2233</v>
      </c>
      <c r="F241" s="2"/>
    </row>
    <row r="242" spans="1:6">
      <c r="A242" s="1">
        <v>3</v>
      </c>
      <c r="B242" s="1">
        <v>764.75099999999998</v>
      </c>
      <c r="C242" s="1">
        <v>278.125</v>
      </c>
      <c r="D242" s="1">
        <v>0</v>
      </c>
      <c r="E242" s="1">
        <v>973</v>
      </c>
      <c r="F242" s="2"/>
    </row>
    <row r="243" spans="1:6">
      <c r="A243" s="1">
        <v>4</v>
      </c>
      <c r="B243" s="1">
        <v>13.904999999999999</v>
      </c>
      <c r="C243" s="1">
        <v>1423.123</v>
      </c>
      <c r="D243" s="1">
        <v>1044</v>
      </c>
      <c r="E243" s="1">
        <v>2155</v>
      </c>
      <c r="F243" s="2">
        <f>(C243-C245)/(C244-C245)</f>
        <v>0.32941942686478592</v>
      </c>
    </row>
    <row r="244" spans="1:6">
      <c r="A244" s="1">
        <v>5</v>
      </c>
      <c r="B244" s="1">
        <v>5.15</v>
      </c>
      <c r="C244" s="1">
        <v>3764.5</v>
      </c>
      <c r="D244" s="1">
        <v>3512</v>
      </c>
      <c r="E244" s="1">
        <v>4004</v>
      </c>
      <c r="F244" s="2"/>
    </row>
    <row r="245" spans="1:6">
      <c r="A245" s="1">
        <v>6</v>
      </c>
      <c r="B245" s="1">
        <v>791.01599999999996</v>
      </c>
      <c r="C245" s="1">
        <v>272.93299999999999</v>
      </c>
      <c r="D245" s="1">
        <v>0</v>
      </c>
      <c r="E245" s="1">
        <v>973</v>
      </c>
      <c r="F245" s="2"/>
    </row>
    <row r="246" spans="1:6">
      <c r="A246" s="1">
        <v>7</v>
      </c>
      <c r="B246" s="1">
        <v>16.994</v>
      </c>
      <c r="C246" s="1">
        <v>618.29300000000001</v>
      </c>
      <c r="D246" s="1">
        <v>400</v>
      </c>
      <c r="E246" s="1">
        <v>989</v>
      </c>
      <c r="F246" s="2">
        <f>(C246-C248)/(C247-C248)</f>
        <v>0.17484454161215915</v>
      </c>
    </row>
    <row r="247" spans="1:6">
      <c r="A247" s="1">
        <v>8</v>
      </c>
      <c r="B247" s="1">
        <v>13.733000000000001</v>
      </c>
      <c r="C247" s="1">
        <v>2229.9</v>
      </c>
      <c r="D247" s="1">
        <v>1791</v>
      </c>
      <c r="E247" s="1">
        <v>2547</v>
      </c>
      <c r="F247" s="2"/>
    </row>
    <row r="248" spans="1:6">
      <c r="A248" s="1">
        <v>9</v>
      </c>
      <c r="B248" s="1">
        <v>682.35400000000004</v>
      </c>
      <c r="C248" s="1">
        <v>276.80500000000001</v>
      </c>
      <c r="D248" s="1">
        <v>0</v>
      </c>
      <c r="E248" s="1">
        <v>973</v>
      </c>
      <c r="F248" s="2"/>
    </row>
    <row r="249" spans="1:6">
      <c r="A249" s="1">
        <v>10</v>
      </c>
      <c r="B249" s="1">
        <v>6.8659999999999997</v>
      </c>
      <c r="C249" s="1">
        <v>577.375</v>
      </c>
      <c r="D249" s="1">
        <v>366</v>
      </c>
      <c r="E249" s="1">
        <v>732</v>
      </c>
      <c r="F249" s="2">
        <f>(C249-C251)/(C250-C251)</f>
        <v>0.30725623247830924</v>
      </c>
    </row>
    <row r="250" spans="1:6">
      <c r="A250" s="1">
        <v>11</v>
      </c>
      <c r="B250" s="1">
        <v>12.36</v>
      </c>
      <c r="C250" s="1">
        <v>1280.875</v>
      </c>
      <c r="D250" s="1">
        <v>609</v>
      </c>
      <c r="E250" s="1">
        <v>1712</v>
      </c>
      <c r="F250" s="2"/>
    </row>
    <row r="251" spans="1:6">
      <c r="A251" s="1">
        <v>12</v>
      </c>
      <c r="B251" s="1">
        <v>698.83299999999997</v>
      </c>
      <c r="C251" s="1">
        <v>265.34800000000001</v>
      </c>
      <c r="D251" s="1">
        <v>0</v>
      </c>
      <c r="E251" s="1">
        <v>973</v>
      </c>
      <c r="F251" s="2"/>
    </row>
    <row r="252" spans="1:6">
      <c r="A252" s="1">
        <v>13</v>
      </c>
      <c r="B252" s="1">
        <v>18.882999999999999</v>
      </c>
      <c r="C252" s="1">
        <v>652.00900000000001</v>
      </c>
      <c r="D252" s="1">
        <v>438</v>
      </c>
      <c r="E252" s="1">
        <v>890</v>
      </c>
      <c r="F252" s="2">
        <f>(C252-C254)/(C253-C254)</f>
        <v>0.29427032360219291</v>
      </c>
    </row>
    <row r="253" spans="1:6">
      <c r="A253" s="1">
        <v>14</v>
      </c>
      <c r="B253" s="1">
        <v>9.27</v>
      </c>
      <c r="C253" s="1">
        <v>1538.963</v>
      </c>
      <c r="D253" s="1">
        <v>1122</v>
      </c>
      <c r="E253" s="1">
        <v>1809</v>
      </c>
      <c r="F253" s="2"/>
    </row>
    <row r="254" spans="1:6">
      <c r="A254" s="1">
        <v>15</v>
      </c>
      <c r="B254" s="1">
        <v>797.88199999999995</v>
      </c>
      <c r="C254" s="1">
        <v>282.173</v>
      </c>
      <c r="D254" s="1">
        <v>0</v>
      </c>
      <c r="E254" s="1">
        <v>973</v>
      </c>
      <c r="F254" s="2"/>
    </row>
    <row r="255" spans="1:6">
      <c r="A255" s="1">
        <v>16</v>
      </c>
      <c r="B255" s="1">
        <v>12.36</v>
      </c>
      <c r="C255" s="1">
        <v>874.55600000000004</v>
      </c>
      <c r="D255" s="1">
        <v>503</v>
      </c>
      <c r="E255" s="1">
        <v>1395</v>
      </c>
      <c r="F255" s="2">
        <f>(C255-C257)/(C256-C257)</f>
        <v>0.19344981188227309</v>
      </c>
    </row>
    <row r="256" spans="1:6">
      <c r="A256" s="1">
        <v>17</v>
      </c>
      <c r="B256" s="1">
        <v>2.5750000000000002</v>
      </c>
      <c r="C256" s="1">
        <v>3391.7330000000002</v>
      </c>
      <c r="D256" s="1">
        <v>3058</v>
      </c>
      <c r="E256" s="1">
        <v>3672</v>
      </c>
      <c r="F256" s="2"/>
    </row>
    <row r="257" spans="1:6">
      <c r="A257" s="1">
        <v>18</v>
      </c>
      <c r="B257" s="1">
        <v>800.11400000000003</v>
      </c>
      <c r="C257" s="1">
        <v>270.815</v>
      </c>
      <c r="D257" s="1">
        <v>0</v>
      </c>
      <c r="E257" s="1">
        <v>973</v>
      </c>
      <c r="F257" s="2"/>
    </row>
    <row r="258" spans="1:6">
      <c r="A258" s="1">
        <v>19</v>
      </c>
      <c r="B258" s="1">
        <v>13.904999999999999</v>
      </c>
      <c r="C258" s="1">
        <v>1148.9380000000001</v>
      </c>
      <c r="D258" s="1">
        <v>641</v>
      </c>
      <c r="E258" s="1">
        <v>1740</v>
      </c>
      <c r="F258" s="2">
        <f>(C258-C260)/(C259-C260)</f>
        <v>0.25146368809044545</v>
      </c>
    </row>
    <row r="259" spans="1:6">
      <c r="A259" s="1">
        <v>20</v>
      </c>
      <c r="B259" s="1">
        <v>4.8070000000000004</v>
      </c>
      <c r="C259" s="1">
        <v>3801.4639999999999</v>
      </c>
      <c r="D259" s="1">
        <v>2953</v>
      </c>
      <c r="E259" s="1">
        <v>4048</v>
      </c>
      <c r="F259" s="2"/>
    </row>
    <row r="260" spans="1:6">
      <c r="A260" s="1">
        <v>21</v>
      </c>
      <c r="B260" s="1">
        <v>573.17700000000002</v>
      </c>
      <c r="C260" s="1">
        <v>257.84699999999998</v>
      </c>
      <c r="D260" s="1">
        <v>0</v>
      </c>
      <c r="E260" s="1">
        <v>973</v>
      </c>
      <c r="F260" s="2"/>
    </row>
    <row r="261" spans="1:6">
      <c r="A261" s="1">
        <v>22</v>
      </c>
      <c r="B261" s="1">
        <v>9.6129999999999995</v>
      </c>
      <c r="C261" s="1">
        <v>623.69600000000003</v>
      </c>
      <c r="D261" s="1">
        <v>484</v>
      </c>
      <c r="E261" s="1">
        <v>918</v>
      </c>
      <c r="F261" s="2">
        <f>(C261-C263)/(C262-C263)</f>
        <v>0.25105432918768278</v>
      </c>
    </row>
    <row r="262" spans="1:6">
      <c r="A262" s="1">
        <v>23</v>
      </c>
      <c r="B262" s="1">
        <v>2.5750000000000002</v>
      </c>
      <c r="C262" s="1">
        <v>2191.2669999999998</v>
      </c>
      <c r="D262" s="1">
        <v>1970</v>
      </c>
      <c r="E262" s="1">
        <v>2309</v>
      </c>
      <c r="F262" s="2"/>
    </row>
    <row r="263" spans="1:6">
      <c r="A263" s="1">
        <v>24</v>
      </c>
      <c r="B263" s="1">
        <v>759.60199999999998</v>
      </c>
      <c r="C263" s="1">
        <v>98.23</v>
      </c>
      <c r="D263" s="1">
        <v>1</v>
      </c>
      <c r="E263" s="1">
        <v>324</v>
      </c>
      <c r="F263" s="2"/>
    </row>
    <row r="264" spans="1:6">
      <c r="A264" s="1">
        <v>25</v>
      </c>
      <c r="B264" s="1">
        <v>12.016</v>
      </c>
      <c r="C264" s="1">
        <v>566.24300000000005</v>
      </c>
      <c r="D264" s="1">
        <v>333</v>
      </c>
      <c r="E264" s="1">
        <v>979</v>
      </c>
      <c r="F264" s="2">
        <f>(C264-C266)/(C265-C266)</f>
        <v>0.27844122896014606</v>
      </c>
    </row>
    <row r="265" spans="1:6">
      <c r="A265" s="1">
        <v>26</v>
      </c>
      <c r="B265" s="1">
        <v>8.24</v>
      </c>
      <c r="C265" s="1">
        <v>1788.0830000000001</v>
      </c>
      <c r="D265" s="1">
        <v>1332</v>
      </c>
      <c r="E265" s="1">
        <v>2251</v>
      </c>
      <c r="F265" s="2"/>
    </row>
    <row r="266" spans="1:6">
      <c r="A266" s="1">
        <v>27</v>
      </c>
      <c r="B266" s="1">
        <v>781.05899999999997</v>
      </c>
      <c r="C266" s="1">
        <v>94.748999999999995</v>
      </c>
      <c r="D266" s="1">
        <v>1</v>
      </c>
      <c r="E266" s="1">
        <v>297</v>
      </c>
      <c r="F266" s="2"/>
    </row>
    <row r="267" spans="1:6">
      <c r="A267" s="1">
        <v>28</v>
      </c>
      <c r="B267" s="1">
        <v>20.771000000000001</v>
      </c>
      <c r="C267" s="1">
        <v>903.31399999999996</v>
      </c>
      <c r="D267" s="1">
        <v>348</v>
      </c>
      <c r="E267" s="1">
        <v>1760</v>
      </c>
      <c r="F267" s="2">
        <f>(C267-C269)/(C268-C269)</f>
        <v>0.30214790681716197</v>
      </c>
    </row>
    <row r="268" spans="1:6">
      <c r="A268" s="1">
        <v>29</v>
      </c>
      <c r="B268" s="1">
        <v>24.547999999999998</v>
      </c>
      <c r="C268" s="1">
        <v>2766.413</v>
      </c>
      <c r="D268" s="1">
        <v>2024</v>
      </c>
      <c r="E268" s="1">
        <v>3573</v>
      </c>
      <c r="F268" s="2"/>
    </row>
    <row r="269" spans="1:6">
      <c r="A269" s="1">
        <v>30</v>
      </c>
      <c r="B269" s="1">
        <v>887.14599999999996</v>
      </c>
      <c r="C269" s="1">
        <v>96.650999999999996</v>
      </c>
      <c r="D269" s="1">
        <v>1</v>
      </c>
      <c r="E269" s="1">
        <v>324</v>
      </c>
      <c r="F269" s="2"/>
    </row>
    <row r="270" spans="1:6">
      <c r="A270" s="1">
        <v>31</v>
      </c>
      <c r="B270" s="1">
        <v>10.815</v>
      </c>
      <c r="C270" s="1">
        <v>683.90499999999997</v>
      </c>
      <c r="D270" s="1">
        <v>450</v>
      </c>
      <c r="E270" s="1">
        <v>1126</v>
      </c>
      <c r="F270" s="2">
        <f>(C270-C272)/(C271-C272)</f>
        <v>0.28049475303044802</v>
      </c>
    </row>
    <row r="271" spans="1:6">
      <c r="A271" s="1">
        <v>32</v>
      </c>
      <c r="B271" s="1">
        <v>5.15</v>
      </c>
      <c r="C271" s="1">
        <v>2195.5329999999999</v>
      </c>
      <c r="D271" s="1">
        <v>1845</v>
      </c>
      <c r="E271" s="1">
        <v>2482</v>
      </c>
      <c r="F271" s="2"/>
    </row>
    <row r="272" spans="1:6">
      <c r="A272" s="1">
        <v>33</v>
      </c>
      <c r="B272" s="1">
        <v>731.27700000000004</v>
      </c>
      <c r="C272" s="1">
        <v>94.605999999999995</v>
      </c>
      <c r="D272" s="1">
        <v>1</v>
      </c>
      <c r="E272" s="1">
        <v>324</v>
      </c>
      <c r="F272" s="2"/>
    </row>
    <row r="273" spans="1:6">
      <c r="A273" s="1">
        <v>34</v>
      </c>
      <c r="B273" s="1">
        <v>14.42</v>
      </c>
      <c r="C273" s="1">
        <v>750.38099999999997</v>
      </c>
      <c r="D273" s="1">
        <v>463</v>
      </c>
      <c r="E273" s="1">
        <v>1608</v>
      </c>
      <c r="F273" s="2">
        <f>(C273-C275)/(C274-C275)</f>
        <v>0.25966817272794601</v>
      </c>
    </row>
    <row r="274" spans="1:6">
      <c r="A274" s="1">
        <v>35</v>
      </c>
      <c r="B274" s="1">
        <v>13.733000000000001</v>
      </c>
      <c r="C274" s="1">
        <v>2749.4250000000002</v>
      </c>
      <c r="D274" s="1">
        <v>2387</v>
      </c>
      <c r="E274" s="1">
        <v>3066</v>
      </c>
      <c r="F274" s="2"/>
    </row>
    <row r="275" spans="1:6">
      <c r="A275" s="1">
        <v>36</v>
      </c>
      <c r="B275" s="1">
        <v>745.01</v>
      </c>
      <c r="C275" s="1">
        <v>49.225000000000001</v>
      </c>
      <c r="D275" s="1">
        <v>1</v>
      </c>
      <c r="E275" s="1">
        <v>140</v>
      </c>
      <c r="F275" s="2"/>
    </row>
    <row r="276" spans="1:6">
      <c r="A276" s="1">
        <v>37</v>
      </c>
      <c r="B276" s="1">
        <v>6.8659999999999997</v>
      </c>
      <c r="C276" s="1">
        <v>1068.675</v>
      </c>
      <c r="D276" s="1">
        <v>808</v>
      </c>
      <c r="E276" s="1">
        <v>1626</v>
      </c>
      <c r="F276" s="2">
        <f>(C276-C278)/(C277-C278)</f>
        <v>0.29503212738925894</v>
      </c>
    </row>
    <row r="277" spans="1:6">
      <c r="A277" s="1">
        <v>38</v>
      </c>
      <c r="B277" s="1">
        <v>2.06</v>
      </c>
      <c r="C277" s="1">
        <v>3500.1669999999999</v>
      </c>
      <c r="D277" s="1">
        <v>3060</v>
      </c>
      <c r="E277" s="1">
        <v>3819</v>
      </c>
      <c r="F277" s="2"/>
    </row>
    <row r="278" spans="1:6">
      <c r="A278" s="1">
        <v>39</v>
      </c>
      <c r="B278" s="1">
        <v>931.60599999999999</v>
      </c>
      <c r="C278" s="1">
        <v>51.085000000000001</v>
      </c>
      <c r="D278" s="1">
        <v>1</v>
      </c>
      <c r="E278" s="1">
        <v>140</v>
      </c>
    </row>
    <row r="279" spans="1:6">
      <c r="A279" s="1">
        <v>40</v>
      </c>
      <c r="B279" s="1">
        <v>4.12</v>
      </c>
      <c r="C279" s="1">
        <v>900.95799999999997</v>
      </c>
      <c r="D279" s="1">
        <v>725</v>
      </c>
      <c r="E279" s="1">
        <v>1039</v>
      </c>
      <c r="F279" s="2">
        <f>(C279-C281)/(C280-C281)</f>
        <v>0.42952285343334096</v>
      </c>
    </row>
    <row r="280" spans="1:6">
      <c r="A280" s="1">
        <v>41</v>
      </c>
      <c r="B280" s="1">
        <v>10.815</v>
      </c>
      <c r="C280" s="1">
        <v>2036.3489999999999</v>
      </c>
      <c r="D280" s="1">
        <v>1611</v>
      </c>
      <c r="E280" s="1">
        <v>2350</v>
      </c>
      <c r="F280" s="2"/>
    </row>
    <row r="281" spans="1:6">
      <c r="A281" s="1">
        <v>42</v>
      </c>
      <c r="B281" s="1">
        <v>682.35400000000004</v>
      </c>
      <c r="C281" s="1">
        <v>46.100999999999999</v>
      </c>
      <c r="D281" s="1">
        <v>1</v>
      </c>
      <c r="E281" s="1">
        <v>162</v>
      </c>
      <c r="F281" s="2"/>
    </row>
    <row r="282" spans="1:6">
      <c r="A282" s="1" t="s">
        <v>1</v>
      </c>
      <c r="F282" s="2"/>
    </row>
    <row r="283" spans="1:6">
      <c r="A283" s="1">
        <v>1</v>
      </c>
      <c r="B283" s="1">
        <v>26.779</v>
      </c>
      <c r="C283" s="1">
        <v>687.28800000000001</v>
      </c>
      <c r="D283" s="1">
        <v>427</v>
      </c>
      <c r="E283" s="1">
        <v>1519</v>
      </c>
      <c r="F283" s="2">
        <f>(C283-C285)/(C284-C285)</f>
        <v>0.1542009828457023</v>
      </c>
    </row>
    <row r="284" spans="1:6">
      <c r="A284" s="1">
        <v>2</v>
      </c>
      <c r="B284" s="1">
        <v>20.084</v>
      </c>
      <c r="C284" s="1">
        <v>2620.453</v>
      </c>
      <c r="D284" s="1">
        <v>2020</v>
      </c>
      <c r="E284" s="1">
        <v>3086</v>
      </c>
      <c r="F284" s="2"/>
    </row>
    <row r="285" spans="1:6">
      <c r="A285" s="1">
        <v>3</v>
      </c>
      <c r="B285" s="1">
        <v>663.3</v>
      </c>
      <c r="C285" s="1">
        <v>334.84500000000003</v>
      </c>
      <c r="D285" s="1">
        <v>0</v>
      </c>
      <c r="E285" s="1">
        <v>1139</v>
      </c>
      <c r="F285" s="2"/>
    </row>
    <row r="286" spans="1:6">
      <c r="A286" s="1">
        <v>4</v>
      </c>
      <c r="B286" s="1">
        <v>12.016</v>
      </c>
      <c r="C286" s="1">
        <v>590.11400000000003</v>
      </c>
      <c r="D286" s="1">
        <v>422</v>
      </c>
      <c r="E286" s="1">
        <v>741</v>
      </c>
      <c r="F286" s="2">
        <f>(C286-C288)/(C287-C288)</f>
        <v>0.12679006825662623</v>
      </c>
    </row>
    <row r="287" spans="1:6">
      <c r="A287" s="1">
        <v>5</v>
      </c>
      <c r="B287" s="1">
        <v>12.36</v>
      </c>
      <c r="C287" s="1">
        <v>2382.931</v>
      </c>
      <c r="D287" s="1">
        <v>2095</v>
      </c>
      <c r="E287" s="1">
        <v>2584</v>
      </c>
      <c r="F287" s="2"/>
    </row>
    <row r="288" spans="1:6">
      <c r="A288" s="1">
        <v>6</v>
      </c>
      <c r="B288" s="1">
        <v>767.84100000000001</v>
      </c>
      <c r="C288" s="1">
        <v>329.79700000000003</v>
      </c>
      <c r="D288" s="1">
        <v>0</v>
      </c>
      <c r="E288" s="1">
        <v>1139</v>
      </c>
      <c r="F288" s="2"/>
    </row>
    <row r="289" spans="1:6">
      <c r="A289" s="1">
        <v>7</v>
      </c>
      <c r="B289" s="1">
        <v>15.45</v>
      </c>
      <c r="C289" s="1">
        <v>1054.8</v>
      </c>
      <c r="D289" s="1">
        <v>780</v>
      </c>
      <c r="E289" s="1">
        <v>1611</v>
      </c>
      <c r="F289" s="2">
        <f>(C289-C291)/(C290-C291)</f>
        <v>0.22706368806258836</v>
      </c>
    </row>
    <row r="290" spans="1:6">
      <c r="A290" s="1">
        <v>8</v>
      </c>
      <c r="B290" s="1">
        <v>12.36</v>
      </c>
      <c r="C290" s="1">
        <v>3566.7919999999999</v>
      </c>
      <c r="D290" s="1">
        <v>2447</v>
      </c>
      <c r="E290" s="1">
        <v>3991</v>
      </c>
      <c r="F290" s="2"/>
    </row>
    <row r="291" spans="1:6">
      <c r="A291" s="1">
        <v>9</v>
      </c>
      <c r="B291" s="1">
        <v>991.51599999999996</v>
      </c>
      <c r="C291" s="1">
        <v>316.858</v>
      </c>
      <c r="D291" s="1">
        <v>0</v>
      </c>
      <c r="E291" s="1">
        <v>1139</v>
      </c>
      <c r="F291" s="2"/>
    </row>
    <row r="292" spans="1:6">
      <c r="A292" s="1">
        <v>10</v>
      </c>
      <c r="B292" s="1">
        <v>10.815</v>
      </c>
      <c r="C292" s="1">
        <v>843.96799999999996</v>
      </c>
      <c r="D292" s="1">
        <v>557</v>
      </c>
      <c r="E292" s="1">
        <v>1123</v>
      </c>
      <c r="F292" s="2">
        <f>(C292-C294)/(C293-C294)</f>
        <v>0.16987058531299426</v>
      </c>
    </row>
    <row r="293" spans="1:6">
      <c r="A293" s="1">
        <v>11</v>
      </c>
      <c r="B293" s="1">
        <v>9.6129999999999995</v>
      </c>
      <c r="C293" s="1">
        <v>3444.018</v>
      </c>
      <c r="D293" s="1">
        <v>2775</v>
      </c>
      <c r="E293" s="1">
        <v>3870</v>
      </c>
      <c r="F293" s="2"/>
    </row>
    <row r="294" spans="1:6">
      <c r="A294" s="1">
        <v>12</v>
      </c>
      <c r="B294" s="1">
        <v>1355.4380000000001</v>
      </c>
      <c r="C294" s="1">
        <v>311.916</v>
      </c>
      <c r="D294" s="1">
        <v>0</v>
      </c>
      <c r="E294" s="1">
        <v>1139</v>
      </c>
      <c r="F294" s="2"/>
    </row>
    <row r="295" spans="1:6">
      <c r="A295" s="1">
        <v>13</v>
      </c>
      <c r="B295" s="1">
        <v>6.8659999999999997</v>
      </c>
      <c r="C295" s="1">
        <v>1137.5999999999999</v>
      </c>
      <c r="D295" s="1">
        <v>721</v>
      </c>
      <c r="E295" s="1">
        <v>1394</v>
      </c>
      <c r="F295" s="2">
        <f>(C295-C297)/(C296-C297)</f>
        <v>0.25363528680599312</v>
      </c>
    </row>
    <row r="296" spans="1:6">
      <c r="A296" s="1">
        <v>14</v>
      </c>
      <c r="B296" s="1">
        <v>14.42</v>
      </c>
      <c r="C296" s="1">
        <v>3550.2620000000002</v>
      </c>
      <c r="D296" s="1">
        <v>2627</v>
      </c>
      <c r="E296" s="1">
        <v>3980</v>
      </c>
      <c r="F296" s="2"/>
    </row>
    <row r="297" spans="1:6">
      <c r="A297" s="1">
        <v>15</v>
      </c>
      <c r="B297" s="1">
        <v>888.34799999999996</v>
      </c>
      <c r="C297" s="1">
        <v>317.71100000000001</v>
      </c>
      <c r="D297" s="1">
        <v>0</v>
      </c>
      <c r="E297" s="1">
        <v>1139</v>
      </c>
      <c r="F297" s="2"/>
    </row>
    <row r="298" spans="1:6">
      <c r="A298" s="1">
        <v>16</v>
      </c>
      <c r="B298" s="1">
        <v>7.21</v>
      </c>
      <c r="C298" s="1">
        <v>1298.048</v>
      </c>
      <c r="D298" s="1">
        <v>865</v>
      </c>
      <c r="E298" s="1">
        <v>1742</v>
      </c>
      <c r="F298" s="2">
        <f>(C298-C300)/(C299-C300)</f>
        <v>0.29419413019022145</v>
      </c>
    </row>
    <row r="299" spans="1:6">
      <c r="A299" s="1">
        <v>17</v>
      </c>
      <c r="B299" s="1">
        <v>6.8659999999999997</v>
      </c>
      <c r="C299" s="1">
        <v>3638.2249999999999</v>
      </c>
      <c r="D299" s="1">
        <v>3032</v>
      </c>
      <c r="E299" s="1">
        <v>3999</v>
      </c>
      <c r="F299" s="2"/>
    </row>
    <row r="300" spans="1:6">
      <c r="A300" s="1">
        <v>18</v>
      </c>
      <c r="B300" s="1">
        <v>1178.2840000000001</v>
      </c>
      <c r="C300" s="1">
        <v>322.61500000000001</v>
      </c>
      <c r="D300" s="1">
        <v>0</v>
      </c>
      <c r="E300" s="1">
        <v>1139</v>
      </c>
      <c r="F300" s="2"/>
    </row>
    <row r="301" spans="1:6">
      <c r="A301" s="1">
        <v>19</v>
      </c>
      <c r="B301" s="1">
        <v>7.5529999999999999</v>
      </c>
      <c r="C301" s="1">
        <v>1428.7950000000001</v>
      </c>
      <c r="D301" s="1">
        <v>965</v>
      </c>
      <c r="E301" s="1">
        <v>1743</v>
      </c>
      <c r="F301" s="2">
        <f>(C301-C303)/(C302-C303)</f>
        <v>0.32064763053966627</v>
      </c>
    </row>
    <row r="302" spans="1:6">
      <c r="A302" s="1">
        <v>20</v>
      </c>
      <c r="B302" s="1">
        <v>8.4109999999999996</v>
      </c>
      <c r="C302" s="1">
        <v>3791.143</v>
      </c>
      <c r="D302" s="1">
        <v>3527</v>
      </c>
      <c r="E302" s="1">
        <v>4010</v>
      </c>
      <c r="F302" s="2"/>
    </row>
    <row r="303" spans="1:6">
      <c r="A303" s="1">
        <v>21</v>
      </c>
      <c r="B303" s="1">
        <v>1356.9829999999999</v>
      </c>
      <c r="C303" s="1">
        <v>313.79000000000002</v>
      </c>
      <c r="D303" s="1">
        <v>0</v>
      </c>
      <c r="E303" s="1">
        <v>1139</v>
      </c>
      <c r="F303" s="2"/>
    </row>
    <row r="304" spans="1:6">
      <c r="A304" s="1">
        <v>22</v>
      </c>
      <c r="B304" s="1">
        <v>12.016</v>
      </c>
      <c r="C304" s="1">
        <v>520.68600000000004</v>
      </c>
      <c r="D304" s="1">
        <v>307</v>
      </c>
      <c r="E304" s="1">
        <v>878</v>
      </c>
      <c r="F304" s="2">
        <f>(C304-C306)/(C305-C306)</f>
        <v>0.1740917078823605</v>
      </c>
    </row>
    <row r="305" spans="1:6">
      <c r="A305" s="1">
        <v>23</v>
      </c>
      <c r="B305" s="1">
        <v>12.016</v>
      </c>
      <c r="C305" s="1">
        <v>2425.029</v>
      </c>
      <c r="D305" s="1">
        <v>1934</v>
      </c>
      <c r="E305" s="1">
        <v>2974</v>
      </c>
      <c r="F305" s="2"/>
    </row>
    <row r="306" spans="1:6">
      <c r="A306" s="1">
        <v>24</v>
      </c>
      <c r="B306" s="1">
        <v>1400.7570000000001</v>
      </c>
      <c r="C306" s="1">
        <v>119.273</v>
      </c>
      <c r="D306" s="1">
        <v>1</v>
      </c>
      <c r="E306" s="1">
        <v>399</v>
      </c>
      <c r="F306" s="2"/>
    </row>
    <row r="307" spans="1:6">
      <c r="A307" s="1">
        <v>25</v>
      </c>
      <c r="B307" s="1">
        <v>14.42</v>
      </c>
      <c r="C307" s="1">
        <v>751.15499999999997</v>
      </c>
      <c r="D307" s="1">
        <v>451</v>
      </c>
      <c r="E307" s="1">
        <v>1285</v>
      </c>
      <c r="F307" s="2">
        <f>(C307-C309)/(C308-C309)</f>
        <v>0.27552108504372225</v>
      </c>
    </row>
    <row r="308" spans="1:6">
      <c r="A308" s="1">
        <v>26</v>
      </c>
      <c r="B308" s="1">
        <v>18.539000000000001</v>
      </c>
      <c r="C308" s="1">
        <v>2428.62</v>
      </c>
      <c r="D308" s="1">
        <v>2028</v>
      </c>
      <c r="E308" s="1">
        <v>2901</v>
      </c>
      <c r="F308" s="2"/>
    </row>
    <row r="309" spans="1:6">
      <c r="A309" s="1">
        <v>27</v>
      </c>
      <c r="B309" s="1">
        <v>990.82899999999995</v>
      </c>
      <c r="C309" s="1">
        <v>113.211</v>
      </c>
      <c r="D309" s="1">
        <v>1</v>
      </c>
      <c r="E309" s="1">
        <v>350</v>
      </c>
      <c r="F309" s="2"/>
    </row>
    <row r="310" spans="1:6">
      <c r="A310" s="1">
        <v>28</v>
      </c>
      <c r="B310" s="1">
        <v>26.779</v>
      </c>
      <c r="C310" s="1">
        <v>729.654</v>
      </c>
      <c r="D310" s="1">
        <v>436</v>
      </c>
      <c r="E310" s="1">
        <v>1232</v>
      </c>
      <c r="F310" s="2">
        <f>(C310-C312)/(C311-C312)</f>
        <v>0.23796832794380476</v>
      </c>
    </row>
    <row r="311" spans="1:6">
      <c r="A311" s="1">
        <v>29</v>
      </c>
      <c r="B311" s="1">
        <v>10.815</v>
      </c>
      <c r="C311" s="1">
        <v>2695.6979999999999</v>
      </c>
      <c r="D311" s="1">
        <v>2216</v>
      </c>
      <c r="E311" s="1">
        <v>2995</v>
      </c>
      <c r="F311" s="2"/>
    </row>
    <row r="312" spans="1:6">
      <c r="A312" s="1">
        <v>30</v>
      </c>
      <c r="B312" s="1">
        <v>1239.567</v>
      </c>
      <c r="C312" s="1">
        <v>115.69499999999999</v>
      </c>
      <c r="D312" s="1">
        <v>1</v>
      </c>
      <c r="E312" s="1">
        <v>350</v>
      </c>
      <c r="F312" s="2"/>
    </row>
    <row r="313" spans="1:6">
      <c r="A313" s="1">
        <v>31</v>
      </c>
      <c r="B313" s="1">
        <v>10.815</v>
      </c>
      <c r="C313" s="1">
        <v>988.54</v>
      </c>
      <c r="D313" s="1">
        <v>582</v>
      </c>
      <c r="E313" s="1">
        <v>1537</v>
      </c>
      <c r="F313" s="2">
        <f>(C313-C315)/(C314-C315)</f>
        <v>0.27238251916176509</v>
      </c>
    </row>
    <row r="314" spans="1:6">
      <c r="A314" s="1">
        <v>32</v>
      </c>
      <c r="B314" s="1">
        <v>12.36</v>
      </c>
      <c r="C314" s="1">
        <v>3313.2080000000001</v>
      </c>
      <c r="D314" s="1">
        <v>2296</v>
      </c>
      <c r="E314" s="1">
        <v>3711</v>
      </c>
      <c r="F314" s="2"/>
    </row>
    <row r="315" spans="1:6">
      <c r="A315" s="1">
        <v>33</v>
      </c>
      <c r="B315" s="1">
        <v>850.75400000000002</v>
      </c>
      <c r="C315" s="1">
        <v>118.304</v>
      </c>
      <c r="D315" s="1">
        <v>1</v>
      </c>
      <c r="E315" s="1">
        <v>350</v>
      </c>
      <c r="F315" s="2"/>
    </row>
    <row r="316" spans="1:6">
      <c r="A316" s="1">
        <v>34</v>
      </c>
      <c r="B316" s="1">
        <v>8.24</v>
      </c>
      <c r="C316" s="1">
        <v>595.60400000000004</v>
      </c>
      <c r="D316" s="1">
        <v>413</v>
      </c>
      <c r="E316" s="1">
        <v>849</v>
      </c>
      <c r="F316" s="2">
        <f>(C316-C318)/(C317-C318)</f>
        <v>0.14987680580852816</v>
      </c>
    </row>
    <row r="317" spans="1:6">
      <c r="A317" s="1">
        <v>35</v>
      </c>
      <c r="B317" s="1">
        <v>6.008</v>
      </c>
      <c r="C317" s="1">
        <v>3321.3710000000001</v>
      </c>
      <c r="D317" s="1">
        <v>2762</v>
      </c>
      <c r="E317" s="1">
        <v>3758</v>
      </c>
      <c r="F317" s="2"/>
    </row>
    <row r="318" spans="1:6">
      <c r="A318" s="1">
        <v>36</v>
      </c>
      <c r="B318" s="1">
        <v>939.846</v>
      </c>
      <c r="C318" s="1">
        <v>115.051</v>
      </c>
      <c r="D318" s="1">
        <v>1</v>
      </c>
      <c r="E318" s="1">
        <v>350</v>
      </c>
      <c r="F318" s="2"/>
    </row>
    <row r="319" spans="1:6">
      <c r="A319" s="1">
        <v>37</v>
      </c>
      <c r="B319" s="1">
        <v>15.621</v>
      </c>
      <c r="C319" s="1">
        <v>629.12099999999998</v>
      </c>
      <c r="D319" s="1">
        <v>351</v>
      </c>
      <c r="E319" s="1">
        <v>1501</v>
      </c>
      <c r="F319" s="2">
        <f>(C319-C321)/(C320-C321)</f>
        <v>0.35427925967405971</v>
      </c>
    </row>
    <row r="320" spans="1:6">
      <c r="A320" s="1">
        <v>38</v>
      </c>
      <c r="B320" s="1">
        <v>7.21</v>
      </c>
      <c r="C320" s="1">
        <v>1571.2139999999999</v>
      </c>
      <c r="D320" s="1">
        <v>1400</v>
      </c>
      <c r="E320" s="1">
        <v>1750</v>
      </c>
      <c r="F320" s="2"/>
    </row>
    <row r="321" spans="1:6">
      <c r="A321" s="1">
        <v>39</v>
      </c>
      <c r="B321" s="1">
        <v>1044.3879999999999</v>
      </c>
      <c r="C321" s="1">
        <v>112.235</v>
      </c>
      <c r="D321" s="1">
        <v>1</v>
      </c>
      <c r="E321" s="1">
        <v>350</v>
      </c>
    </row>
    <row r="322" spans="1:6">
      <c r="A322" s="1">
        <v>40</v>
      </c>
      <c r="B322" s="1">
        <v>12.36</v>
      </c>
      <c r="C322" s="1">
        <v>561.23599999999999</v>
      </c>
      <c r="D322" s="1">
        <v>352</v>
      </c>
      <c r="E322" s="1">
        <v>818</v>
      </c>
      <c r="F322" s="2">
        <f>(C322-C324)/(C323-C324)</f>
        <v>0.19321351812592158</v>
      </c>
    </row>
    <row r="323" spans="1:6">
      <c r="A323" s="1">
        <v>41</v>
      </c>
      <c r="B323" s="1">
        <v>21.629000000000001</v>
      </c>
      <c r="C323" s="1">
        <v>2438.5160000000001</v>
      </c>
      <c r="D323" s="1">
        <v>1567</v>
      </c>
      <c r="E323" s="1">
        <v>2957</v>
      </c>
      <c r="F323" s="2"/>
    </row>
    <row r="324" spans="1:6">
      <c r="A324" s="1">
        <v>42</v>
      </c>
      <c r="B324" s="1">
        <v>746.21199999999999</v>
      </c>
      <c r="C324" s="1">
        <v>111.655</v>
      </c>
      <c r="D324" s="1">
        <v>1</v>
      </c>
      <c r="E324" s="1">
        <v>350</v>
      </c>
      <c r="F324" s="2"/>
    </row>
    <row r="325" spans="1:6">
      <c r="A325" s="1">
        <v>43</v>
      </c>
      <c r="B325" s="1">
        <v>16.478999999999999</v>
      </c>
      <c r="C325" s="1">
        <v>584.75</v>
      </c>
      <c r="D325" s="1">
        <v>274</v>
      </c>
      <c r="E325" s="1">
        <v>1296</v>
      </c>
      <c r="F325" s="2">
        <f>(C325-C327)/(C326-C327)</f>
        <v>0.29668913945962483</v>
      </c>
    </row>
    <row r="326" spans="1:6">
      <c r="A326" s="1">
        <v>44</v>
      </c>
      <c r="B326" s="1">
        <v>12.36</v>
      </c>
      <c r="C326" s="1">
        <v>1706.6110000000001</v>
      </c>
      <c r="D326" s="1">
        <v>1488</v>
      </c>
      <c r="E326" s="1">
        <v>1964</v>
      </c>
      <c r="F326" s="2"/>
    </row>
    <row r="327" spans="1:6">
      <c r="A327" s="1">
        <v>45</v>
      </c>
      <c r="B327" s="1">
        <v>1182.575</v>
      </c>
      <c r="C327" s="1">
        <v>111.497</v>
      </c>
      <c r="D327" s="1">
        <v>1</v>
      </c>
      <c r="E327" s="1">
        <v>350</v>
      </c>
      <c r="F327" s="2"/>
    </row>
    <row r="328" spans="1:6">
      <c r="A328" s="1">
        <v>46</v>
      </c>
      <c r="B328" s="1">
        <v>15.45</v>
      </c>
      <c r="C328" s="1">
        <v>1073.133</v>
      </c>
      <c r="D328" s="1">
        <v>797</v>
      </c>
      <c r="E328" s="1">
        <v>1569</v>
      </c>
      <c r="F328" s="2">
        <f>(C328-C330)/(C329-C330)</f>
        <v>0.30913524495704436</v>
      </c>
    </row>
    <row r="329" spans="1:6">
      <c r="A329" s="1">
        <v>47</v>
      </c>
      <c r="B329" s="1">
        <v>9.6129999999999995</v>
      </c>
      <c r="C329" s="1">
        <v>3342.232</v>
      </c>
      <c r="D329" s="1">
        <v>2927</v>
      </c>
      <c r="E329" s="1">
        <v>3957</v>
      </c>
      <c r="F329" s="2"/>
    </row>
    <row r="330" spans="1:6">
      <c r="A330" s="1">
        <v>48</v>
      </c>
      <c r="B330" s="1">
        <v>1140.175</v>
      </c>
      <c r="C330" s="1">
        <v>57.798999999999999</v>
      </c>
      <c r="D330" s="1">
        <v>1</v>
      </c>
      <c r="E330" s="1">
        <v>207</v>
      </c>
      <c r="F330" s="2"/>
    </row>
    <row r="331" spans="1:6">
      <c r="A331" s="1">
        <v>49</v>
      </c>
      <c r="B331" s="1">
        <v>5.15</v>
      </c>
      <c r="C331" s="1">
        <v>418.56700000000001</v>
      </c>
      <c r="D331" s="1">
        <v>294</v>
      </c>
      <c r="E331" s="1">
        <v>521</v>
      </c>
      <c r="F331" s="2">
        <f>(C331-C333)/(C332-C333)</f>
        <v>0.11704497573244867</v>
      </c>
    </row>
    <row r="332" spans="1:6">
      <c r="A332" s="1">
        <v>50</v>
      </c>
      <c r="B332" s="1">
        <v>9.6129999999999995</v>
      </c>
      <c r="C332" s="1">
        <v>3149.018</v>
      </c>
      <c r="D332" s="1">
        <v>2743</v>
      </c>
      <c r="E332" s="1">
        <v>3610</v>
      </c>
      <c r="F332" s="2"/>
    </row>
    <row r="333" spans="1:6">
      <c r="A333" s="1">
        <v>51</v>
      </c>
      <c r="B333" s="1">
        <v>950.66099999999994</v>
      </c>
      <c r="C333" s="1">
        <v>56.616999999999997</v>
      </c>
      <c r="D333" s="1">
        <v>1</v>
      </c>
      <c r="E333" s="1">
        <v>207</v>
      </c>
      <c r="F333" s="2"/>
    </row>
    <row r="334" spans="1:6">
      <c r="A334" s="1" t="s">
        <v>0</v>
      </c>
      <c r="F334" s="2"/>
    </row>
    <row r="335" spans="1:6">
      <c r="A335" s="1">
        <v>1</v>
      </c>
      <c r="B335" s="1">
        <v>5.15</v>
      </c>
      <c r="C335" s="1">
        <v>1186.633</v>
      </c>
      <c r="D335" s="1">
        <v>882</v>
      </c>
      <c r="E335" s="1">
        <v>1383</v>
      </c>
      <c r="F335" s="2">
        <f>(C335-C337)/(C336-C337)</f>
        <v>0.27699272307325246</v>
      </c>
    </row>
    <row r="336" spans="1:6">
      <c r="A336" s="1">
        <v>2</v>
      </c>
      <c r="B336" s="1">
        <v>6.008</v>
      </c>
      <c r="C336" s="1">
        <v>3729.0569999999998</v>
      </c>
      <c r="D336" s="1">
        <v>3445</v>
      </c>
      <c r="E336" s="1">
        <v>3955</v>
      </c>
      <c r="F336" s="2"/>
    </row>
    <row r="337" spans="1:6">
      <c r="A337" s="1">
        <v>3</v>
      </c>
      <c r="B337" s="1">
        <v>419.197</v>
      </c>
      <c r="C337" s="1">
        <v>212.6</v>
      </c>
      <c r="D337" s="1">
        <v>4</v>
      </c>
      <c r="E337" s="1">
        <v>615</v>
      </c>
      <c r="F337" s="2"/>
    </row>
    <row r="338" spans="1:6">
      <c r="A338" s="1">
        <v>4</v>
      </c>
      <c r="B338" s="1">
        <v>17.853000000000002</v>
      </c>
      <c r="C338" s="1">
        <v>1222.587</v>
      </c>
      <c r="D338" s="1">
        <v>735</v>
      </c>
      <c r="E338" s="1">
        <v>1789</v>
      </c>
      <c r="F338" s="2">
        <f>(C338-C340)/(C339-C340)</f>
        <v>0.29666708034318762</v>
      </c>
    </row>
    <row r="339" spans="1:6">
      <c r="A339" s="1">
        <v>5</v>
      </c>
      <c r="B339" s="1">
        <v>5.15</v>
      </c>
      <c r="C339" s="1">
        <v>3597.2</v>
      </c>
      <c r="D339" s="1">
        <v>3308</v>
      </c>
      <c r="E339" s="1">
        <v>3938</v>
      </c>
      <c r="F339" s="2"/>
    </row>
    <row r="340" spans="1:6">
      <c r="A340" s="1">
        <v>6</v>
      </c>
      <c r="B340" s="1">
        <v>455.76100000000002</v>
      </c>
      <c r="C340" s="1">
        <v>220.971</v>
      </c>
      <c r="D340" s="1">
        <v>0</v>
      </c>
      <c r="E340" s="1">
        <v>615</v>
      </c>
      <c r="F340" s="2"/>
    </row>
    <row r="341" spans="1:6">
      <c r="A341" s="1">
        <v>7</v>
      </c>
      <c r="B341" s="1">
        <v>15.45</v>
      </c>
      <c r="C341" s="1">
        <v>1232.078</v>
      </c>
      <c r="D341" s="1">
        <v>818</v>
      </c>
      <c r="E341" s="1">
        <v>1837</v>
      </c>
      <c r="F341" s="2">
        <f>(C341-C343)/(C342-C343)</f>
        <v>0.28882845916570837</v>
      </c>
    </row>
    <row r="342" spans="1:6">
      <c r="A342" s="1">
        <v>8</v>
      </c>
      <c r="B342" s="1">
        <v>2.5750000000000002</v>
      </c>
      <c r="C342" s="1">
        <v>3724.4</v>
      </c>
      <c r="D342" s="1">
        <v>3581</v>
      </c>
      <c r="E342" s="1">
        <v>3822</v>
      </c>
      <c r="F342" s="2"/>
    </row>
    <row r="343" spans="1:6">
      <c r="A343" s="1">
        <v>9</v>
      </c>
      <c r="B343" s="1">
        <v>394.99299999999999</v>
      </c>
      <c r="C343" s="1">
        <v>219.87</v>
      </c>
      <c r="D343" s="1">
        <v>0</v>
      </c>
      <c r="E343" s="1">
        <v>657</v>
      </c>
      <c r="F343" s="2"/>
    </row>
    <row r="344" spans="1:6">
      <c r="A344" s="1">
        <v>10</v>
      </c>
      <c r="B344" s="1">
        <v>16.478999999999999</v>
      </c>
      <c r="C344" s="1">
        <v>1267.51</v>
      </c>
      <c r="D344" s="1">
        <v>774</v>
      </c>
      <c r="E344" s="1">
        <v>1979</v>
      </c>
      <c r="F344" s="2">
        <f>(C344-C346)/(C345-C346)</f>
        <v>0.36420640624852596</v>
      </c>
    </row>
    <row r="345" spans="1:6">
      <c r="A345" s="1">
        <v>11</v>
      </c>
      <c r="B345" s="1">
        <v>4.8070000000000004</v>
      </c>
      <c r="C345" s="1">
        <v>3087.143</v>
      </c>
      <c r="D345" s="1">
        <v>2643</v>
      </c>
      <c r="E345" s="1">
        <v>3493</v>
      </c>
      <c r="F345" s="2"/>
    </row>
    <row r="346" spans="1:6">
      <c r="A346" s="1">
        <v>12</v>
      </c>
      <c r="B346" s="1">
        <v>514.98400000000004</v>
      </c>
      <c r="C346" s="1">
        <v>225.15600000000001</v>
      </c>
      <c r="D346" s="1">
        <v>0</v>
      </c>
      <c r="E346" s="1">
        <v>615</v>
      </c>
      <c r="F346" s="2"/>
    </row>
    <row r="347" spans="1:6">
      <c r="A347" s="1">
        <v>13</v>
      </c>
      <c r="B347" s="1">
        <v>15.45</v>
      </c>
      <c r="C347" s="1">
        <v>1213.1110000000001</v>
      </c>
      <c r="D347" s="1">
        <v>897</v>
      </c>
      <c r="E347" s="1">
        <v>1630</v>
      </c>
      <c r="F347" s="2">
        <f>(C347-C349)/(C348-C349)</f>
        <v>0.29239916086247564</v>
      </c>
    </row>
    <row r="348" spans="1:6">
      <c r="A348" s="1">
        <v>14</v>
      </c>
      <c r="B348" s="1">
        <v>6.8659999999999997</v>
      </c>
      <c r="C348" s="1">
        <v>3624.125</v>
      </c>
      <c r="D348" s="1">
        <v>2857</v>
      </c>
      <c r="E348" s="1">
        <v>3963</v>
      </c>
      <c r="F348" s="2"/>
    </row>
    <row r="349" spans="1:6">
      <c r="A349" s="1">
        <v>15</v>
      </c>
      <c r="B349" s="1">
        <v>417.137</v>
      </c>
      <c r="C349" s="1">
        <v>216.81700000000001</v>
      </c>
      <c r="D349" s="1">
        <v>0</v>
      </c>
      <c r="E349" s="1">
        <v>657</v>
      </c>
      <c r="F349" s="2"/>
    </row>
    <row r="350" spans="1:6">
      <c r="A350" s="1">
        <v>16</v>
      </c>
      <c r="B350" s="1">
        <v>6.18</v>
      </c>
      <c r="C350" s="1">
        <v>2054.556</v>
      </c>
      <c r="D350" s="1">
        <v>1374</v>
      </c>
      <c r="E350" s="1">
        <v>2686</v>
      </c>
      <c r="F350" s="2">
        <f>(C350-C352)/(C351-C352)</f>
        <v>0.54408887328222544</v>
      </c>
    </row>
    <row r="351" spans="1:6">
      <c r="A351" s="1">
        <v>17</v>
      </c>
      <c r="B351" s="1">
        <v>6.008</v>
      </c>
      <c r="C351" s="1">
        <v>3604.7710000000002</v>
      </c>
      <c r="D351" s="1">
        <v>2661</v>
      </c>
      <c r="E351" s="1">
        <v>4070</v>
      </c>
      <c r="F351" s="2"/>
    </row>
    <row r="352" spans="1:6">
      <c r="A352" s="1">
        <v>18</v>
      </c>
      <c r="B352" s="1">
        <v>283.58499999999998</v>
      </c>
      <c r="C352" s="1">
        <v>204.51400000000001</v>
      </c>
      <c r="D352" s="1">
        <v>0</v>
      </c>
      <c r="E352" s="1">
        <v>615</v>
      </c>
      <c r="F352" s="2"/>
    </row>
    <row r="353" spans="1:6">
      <c r="A353" s="1">
        <v>19</v>
      </c>
      <c r="B353" s="1">
        <v>12.36</v>
      </c>
      <c r="C353" s="1">
        <v>746.02800000000002</v>
      </c>
      <c r="D353" s="1">
        <v>391</v>
      </c>
      <c r="E353" s="1">
        <v>1349</v>
      </c>
      <c r="F353" s="2">
        <f>(C353-C355)/(C354-C355)</f>
        <v>0.23506351048439661</v>
      </c>
    </row>
    <row r="354" spans="1:6">
      <c r="A354" s="1">
        <v>20</v>
      </c>
      <c r="B354" s="1">
        <v>15.106</v>
      </c>
      <c r="C354" s="1">
        <v>2911.2840000000001</v>
      </c>
      <c r="D354" s="1">
        <v>2213</v>
      </c>
      <c r="E354" s="1">
        <v>3514</v>
      </c>
      <c r="F354" s="2"/>
    </row>
    <row r="355" spans="1:6">
      <c r="A355" s="1">
        <v>21</v>
      </c>
      <c r="B355" s="1">
        <v>418.51</v>
      </c>
      <c r="C355" s="1">
        <v>80.649000000000001</v>
      </c>
      <c r="D355" s="1">
        <v>2</v>
      </c>
      <c r="E355" s="1">
        <v>200</v>
      </c>
      <c r="F355" s="2"/>
    </row>
    <row r="356" spans="1:6">
      <c r="A356" s="1">
        <v>22</v>
      </c>
      <c r="B356" s="1">
        <v>22.315999999999999</v>
      </c>
      <c r="C356" s="1">
        <v>981.38499999999999</v>
      </c>
      <c r="D356" s="1">
        <v>508</v>
      </c>
      <c r="E356" s="1">
        <v>1634</v>
      </c>
      <c r="F356" s="2">
        <f>(C356-C358)/(C357-C358)</f>
        <v>0.32270839394456208</v>
      </c>
    </row>
    <row r="357" spans="1:6">
      <c r="A357" s="1">
        <v>23</v>
      </c>
      <c r="B357" s="1">
        <v>4.8070000000000004</v>
      </c>
      <c r="C357" s="1">
        <v>2871.7139999999999</v>
      </c>
      <c r="D357" s="1">
        <v>2606</v>
      </c>
      <c r="E357" s="1">
        <v>3138</v>
      </c>
      <c r="F357" s="2"/>
    </row>
    <row r="358" spans="1:6">
      <c r="A358" s="1">
        <v>24</v>
      </c>
      <c r="B358" s="1">
        <v>342.97899999999998</v>
      </c>
      <c r="C358" s="1">
        <v>80.701999999999998</v>
      </c>
      <c r="D358" s="1">
        <v>2</v>
      </c>
      <c r="E358" s="1">
        <v>281</v>
      </c>
      <c r="F358" s="2"/>
    </row>
    <row r="359" spans="1:6">
      <c r="A359" s="1">
        <v>25</v>
      </c>
      <c r="B359" s="1">
        <v>10.815</v>
      </c>
      <c r="C359" s="1">
        <v>1160.27</v>
      </c>
      <c r="D359" s="1">
        <v>823</v>
      </c>
      <c r="E359" s="1">
        <v>1532</v>
      </c>
      <c r="F359" s="2">
        <f>(C359-C361)/(C360-C361)</f>
        <v>0.30546319527283977</v>
      </c>
    </row>
    <row r="360" spans="1:6">
      <c r="A360" s="1">
        <v>26</v>
      </c>
      <c r="B360" s="1">
        <v>4.12</v>
      </c>
      <c r="C360" s="1">
        <v>3613.2080000000001</v>
      </c>
      <c r="D360" s="1">
        <v>3179</v>
      </c>
      <c r="E360" s="1">
        <v>3949</v>
      </c>
      <c r="F360" s="2"/>
    </row>
    <row r="361" spans="1:6">
      <c r="A361" s="1">
        <v>27</v>
      </c>
      <c r="B361" s="1">
        <v>494.38499999999999</v>
      </c>
      <c r="C361" s="1">
        <v>81.447000000000003</v>
      </c>
      <c r="D361" s="1">
        <v>2</v>
      </c>
      <c r="E361" s="1">
        <v>218</v>
      </c>
      <c r="F361" s="2"/>
    </row>
    <row r="362" spans="1:6">
      <c r="A362" s="1">
        <v>28</v>
      </c>
      <c r="B362" s="1">
        <v>5.15</v>
      </c>
      <c r="C362" s="1">
        <v>1105.7329999999999</v>
      </c>
      <c r="D362" s="1">
        <v>771</v>
      </c>
      <c r="E362" s="1">
        <v>1497</v>
      </c>
      <c r="F362" s="2">
        <f>(C362-C364)/(C363-C364)</f>
        <v>0.30004401287765348</v>
      </c>
    </row>
    <row r="363" spans="1:6">
      <c r="A363" s="1">
        <v>29</v>
      </c>
      <c r="B363" s="1">
        <v>8.4109999999999996</v>
      </c>
      <c r="C363" s="1">
        <v>3581.8980000000001</v>
      </c>
      <c r="D363" s="1">
        <v>3017</v>
      </c>
      <c r="E363" s="1">
        <v>3903</v>
      </c>
      <c r="F363" s="2"/>
    </row>
    <row r="364" spans="1:6">
      <c r="A364" s="1">
        <v>30</v>
      </c>
      <c r="B364" s="1">
        <v>490.26499999999999</v>
      </c>
      <c r="C364" s="1">
        <v>44.296999999999997</v>
      </c>
      <c r="D364" s="1">
        <v>1</v>
      </c>
      <c r="E364" s="1">
        <v>130</v>
      </c>
      <c r="F364" s="2"/>
    </row>
    <row r="365" spans="1:6">
      <c r="A365" s="1">
        <v>31</v>
      </c>
      <c r="B365" s="1">
        <v>13.733000000000001</v>
      </c>
      <c r="C365" s="1">
        <v>1378.963</v>
      </c>
      <c r="D365" s="1">
        <v>740</v>
      </c>
      <c r="E365" s="1">
        <v>2027</v>
      </c>
      <c r="F365" s="2">
        <f>(C365-C367)/(C366-C367)</f>
        <v>0.47584254660043795</v>
      </c>
    </row>
    <row r="366" spans="1:6">
      <c r="A366" s="1">
        <v>32</v>
      </c>
      <c r="B366" s="1">
        <v>5.15</v>
      </c>
      <c r="C366" s="1">
        <v>2851.0329999999999</v>
      </c>
      <c r="D366" s="1">
        <v>2656</v>
      </c>
      <c r="E366" s="1">
        <v>3056</v>
      </c>
      <c r="F366" s="2"/>
    </row>
    <row r="367" spans="1:6">
      <c r="A367" s="1">
        <v>33</v>
      </c>
      <c r="B367" s="1">
        <v>494.55599999999998</v>
      </c>
      <c r="C367" s="1">
        <v>42.582999999999998</v>
      </c>
      <c r="D367" s="1">
        <v>2</v>
      </c>
      <c r="E367" s="1">
        <v>120</v>
      </c>
      <c r="F367" s="2"/>
    </row>
    <row r="368" spans="1:6">
      <c r="A368" s="1">
        <v>34</v>
      </c>
      <c r="B368" s="1">
        <v>20.771000000000001</v>
      </c>
      <c r="C368" s="1">
        <v>514.86800000000005</v>
      </c>
      <c r="D368" s="1">
        <v>298</v>
      </c>
      <c r="E368" s="1">
        <v>823</v>
      </c>
      <c r="F368" s="2">
        <f>(C368-C370)/(C369-C370)</f>
        <v>0.13083088297512271</v>
      </c>
    </row>
    <row r="369" spans="1:6">
      <c r="A369" s="1">
        <v>35</v>
      </c>
      <c r="B369" s="1">
        <v>9.6129999999999995</v>
      </c>
      <c r="C369" s="1">
        <v>3801.857</v>
      </c>
      <c r="D369" s="1">
        <v>3032</v>
      </c>
      <c r="E369" s="1">
        <v>4017</v>
      </c>
      <c r="F369" s="2"/>
    </row>
    <row r="370" spans="1:6">
      <c r="A370" s="1">
        <v>36</v>
      </c>
      <c r="B370" s="1">
        <v>471.21</v>
      </c>
      <c r="C370" s="1">
        <v>20.097000000000001</v>
      </c>
      <c r="D370" s="1">
        <v>1</v>
      </c>
      <c r="E370" s="1">
        <v>57</v>
      </c>
      <c r="F370" s="2"/>
    </row>
  </sheetData>
  <autoFilter ref="A1:H370" xr:uid="{CF655160-1BC8-4638-A59A-BF984E31A439}"/>
  <mergeCells count="1">
    <mergeCell ref="A2:F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9CA8-C1F6-4A02-9E8B-6C197A79E6C1}">
  <dimension ref="A1:Q355"/>
  <sheetViews>
    <sheetView workbookViewId="0">
      <selection activeCell="F4" sqref="F4:F353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22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0.68700000000000006</v>
      </c>
      <c r="C4" s="1">
        <v>2133.25</v>
      </c>
      <c r="D4" s="1">
        <v>1723</v>
      </c>
      <c r="E4" s="1">
        <v>2562</v>
      </c>
      <c r="F4" s="2">
        <f>(C5-C7)/(C6-C7)</f>
        <v>1.1410072654520489</v>
      </c>
      <c r="G4" s="2"/>
      <c r="H4" s="2"/>
    </row>
    <row r="5" spans="1:17">
      <c r="A5" s="1">
        <v>2</v>
      </c>
      <c r="B5" s="1">
        <v>2.06</v>
      </c>
      <c r="C5" s="1">
        <v>3697.3330000000001</v>
      </c>
      <c r="D5" s="1">
        <v>3122</v>
      </c>
      <c r="E5" s="1">
        <v>3828</v>
      </c>
      <c r="F5" s="2"/>
    </row>
    <row r="6" spans="1:17">
      <c r="A6" s="1">
        <v>3</v>
      </c>
      <c r="B6" s="1">
        <v>2.06</v>
      </c>
      <c r="C6" s="1">
        <v>3250</v>
      </c>
      <c r="D6" s="1">
        <v>3075</v>
      </c>
      <c r="E6" s="1">
        <v>3425</v>
      </c>
      <c r="F6" s="2"/>
    </row>
    <row r="7" spans="1:17">
      <c r="A7" s="1">
        <v>4</v>
      </c>
      <c r="B7" s="1">
        <v>217.83799999999999</v>
      </c>
      <c r="C7" s="1">
        <v>77.588999999999999</v>
      </c>
      <c r="D7" s="1">
        <v>0</v>
      </c>
      <c r="E7" s="1">
        <v>219</v>
      </c>
      <c r="F7" s="2"/>
    </row>
    <row r="8" spans="1:17">
      <c r="A8" s="1">
        <v>5</v>
      </c>
      <c r="B8" s="1">
        <v>1.03</v>
      </c>
      <c r="C8" s="1">
        <v>1875.3330000000001</v>
      </c>
      <c r="D8" s="1">
        <v>1695</v>
      </c>
      <c r="E8" s="1">
        <v>2048</v>
      </c>
      <c r="F8" s="2">
        <f>(C9-C11)/(C10-C11)</f>
        <v>1.1887037298463725</v>
      </c>
      <c r="G8" s="2"/>
      <c r="H8" s="2"/>
    </row>
    <row r="9" spans="1:17">
      <c r="A9" s="1">
        <v>6</v>
      </c>
      <c r="B9" s="1">
        <v>1.5449999999999999</v>
      </c>
      <c r="C9" s="1">
        <v>3160</v>
      </c>
      <c r="D9" s="1">
        <v>2739</v>
      </c>
      <c r="E9" s="1">
        <v>3454</v>
      </c>
      <c r="F9" s="2"/>
    </row>
    <row r="10" spans="1:17">
      <c r="A10" s="1">
        <v>7</v>
      </c>
      <c r="B10" s="1">
        <v>2.7469999999999999</v>
      </c>
      <c r="C10" s="1">
        <v>2673.4380000000001</v>
      </c>
      <c r="D10" s="1">
        <v>2204</v>
      </c>
      <c r="E10" s="1">
        <v>3022</v>
      </c>
      <c r="F10" s="2"/>
    </row>
    <row r="11" spans="1:17" ht="16" thickBot="1">
      <c r="A11" s="1">
        <v>8</v>
      </c>
      <c r="B11" s="1">
        <v>295.601</v>
      </c>
      <c r="C11" s="1">
        <v>94.994</v>
      </c>
      <c r="D11" s="1">
        <v>0</v>
      </c>
      <c r="E11" s="1">
        <v>232</v>
      </c>
      <c r="F11" s="2"/>
    </row>
    <row r="12" spans="1:17">
      <c r="A12" s="1">
        <v>9</v>
      </c>
      <c r="B12" s="1">
        <v>1.03</v>
      </c>
      <c r="C12" s="1">
        <v>2919.3330000000001</v>
      </c>
      <c r="D12" s="1">
        <v>2685</v>
      </c>
      <c r="E12" s="1">
        <v>3363</v>
      </c>
      <c r="F12" s="2">
        <f>(C13-C15)/(C14-C15)</f>
        <v>1.1213774782933887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0.68700000000000006</v>
      </c>
      <c r="C13" s="1">
        <v>3485.75</v>
      </c>
      <c r="D13" s="1">
        <v>3371</v>
      </c>
      <c r="E13" s="1">
        <v>3608</v>
      </c>
      <c r="F13" s="2"/>
      <c r="J13" s="7">
        <f>AVERAGE(F4:F454)</f>
        <v>0.82222976261786251</v>
      </c>
      <c r="K13" s="2"/>
      <c r="L13" s="11"/>
      <c r="N13" s="7" t="s">
        <v>11</v>
      </c>
      <c r="O13" s="1" t="s">
        <v>10</v>
      </c>
      <c r="P13" s="1">
        <f>COUNTIF(F4:F600,"&gt;10")</f>
        <v>0</v>
      </c>
      <c r="Q13" s="6">
        <f>P13/P$17*100</f>
        <v>0</v>
      </c>
    </row>
    <row r="14" spans="1:17">
      <c r="A14" s="1">
        <v>11</v>
      </c>
      <c r="B14" s="1">
        <v>1.03</v>
      </c>
      <c r="C14" s="1">
        <v>3118.6669999999999</v>
      </c>
      <c r="D14" s="1">
        <v>3052</v>
      </c>
      <c r="E14" s="1">
        <v>3228</v>
      </c>
      <c r="F14" s="2"/>
      <c r="J14" s="7">
        <f>STDEV(F4:F454)</f>
        <v>0.3633686617142321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0</v>
      </c>
      <c r="Q14" s="6">
        <f>P14/P$17*100</f>
        <v>0</v>
      </c>
    </row>
    <row r="15" spans="1:17">
      <c r="A15" s="1">
        <v>12</v>
      </c>
      <c r="B15" s="1">
        <v>247.19200000000001</v>
      </c>
      <c r="C15" s="1">
        <v>94.358000000000004</v>
      </c>
      <c r="D15" s="1">
        <v>0</v>
      </c>
      <c r="E15" s="1">
        <v>258</v>
      </c>
      <c r="F15" s="2"/>
      <c r="J15" s="7">
        <f>J14/SQRT(J16)</f>
        <v>3.5803778115440957E-2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29</v>
      </c>
      <c r="Q15" s="6">
        <f>P15/P$17*100</f>
        <v>28.155339805825243</v>
      </c>
    </row>
    <row r="16" spans="1:17" ht="16" thickBot="1">
      <c r="A16" s="1">
        <v>13</v>
      </c>
      <c r="B16" s="1">
        <v>0.68700000000000006</v>
      </c>
      <c r="C16" s="1">
        <v>1725</v>
      </c>
      <c r="D16" s="1">
        <v>1522</v>
      </c>
      <c r="E16" s="1">
        <v>1954</v>
      </c>
      <c r="F16" s="2">
        <f>(C17-C19)/(C18-C19)</f>
        <v>1.34166449418805</v>
      </c>
      <c r="G16" s="2"/>
      <c r="H16" s="2"/>
      <c r="J16" s="10">
        <f>COUNT(F4:F490)</f>
        <v>103</v>
      </c>
      <c r="K16" s="9"/>
      <c r="L16" s="8"/>
      <c r="N16" s="7" t="s">
        <v>5</v>
      </c>
      <c r="O16" s="1" t="s">
        <v>4</v>
      </c>
      <c r="P16" s="1">
        <f>COUNTIF(F4:F600,"&lt;1")</f>
        <v>74</v>
      </c>
      <c r="Q16" s="6">
        <f>P16/P$17*100</f>
        <v>71.844660194174764</v>
      </c>
    </row>
    <row r="17" spans="1:17" ht="16" thickBot="1">
      <c r="A17" s="1">
        <v>14</v>
      </c>
      <c r="B17" s="1">
        <v>0.68700000000000006</v>
      </c>
      <c r="C17" s="1">
        <v>2938.75</v>
      </c>
      <c r="D17" s="1">
        <v>2571</v>
      </c>
      <c r="E17" s="1">
        <v>3207</v>
      </c>
      <c r="F17" s="2"/>
      <c r="N17" s="5" t="s">
        <v>3</v>
      </c>
      <c r="O17" s="4"/>
      <c r="P17" s="4">
        <f>SUM(P13:P16)</f>
        <v>103</v>
      </c>
      <c r="Q17" s="3">
        <f>P17/P$17*100</f>
        <v>100</v>
      </c>
    </row>
    <row r="18" spans="1:17">
      <c r="A18" s="1">
        <v>15</v>
      </c>
      <c r="B18" s="1">
        <v>2.7469999999999999</v>
      </c>
      <c r="C18" s="1">
        <v>2214</v>
      </c>
      <c r="D18" s="1">
        <v>1994</v>
      </c>
      <c r="E18" s="1">
        <v>2476</v>
      </c>
      <c r="F18" s="2"/>
    </row>
    <row r="19" spans="1:17">
      <c r="A19" s="1">
        <v>16</v>
      </c>
      <c r="B19" s="1">
        <v>280.15100000000001</v>
      </c>
      <c r="C19" s="1">
        <v>92.766999999999996</v>
      </c>
      <c r="D19" s="1">
        <v>0</v>
      </c>
      <c r="E19" s="1">
        <v>258</v>
      </c>
      <c r="F19" s="2"/>
    </row>
    <row r="20" spans="1:17">
      <c r="A20" s="1">
        <v>17</v>
      </c>
      <c r="B20" s="1">
        <v>0.17199999999999999</v>
      </c>
      <c r="C20" s="1">
        <v>2669</v>
      </c>
      <c r="D20" s="1">
        <v>2669</v>
      </c>
      <c r="E20" s="1">
        <v>2669</v>
      </c>
      <c r="F20" s="2">
        <f>(C21-C23)/(C22-C23)</f>
        <v>1.3650628959163202</v>
      </c>
      <c r="G20" s="2"/>
      <c r="H20" s="2"/>
    </row>
    <row r="21" spans="1:17">
      <c r="A21" s="1">
        <v>18</v>
      </c>
      <c r="B21" s="1">
        <v>0.68700000000000006</v>
      </c>
      <c r="C21" s="1">
        <v>3656.75</v>
      </c>
      <c r="D21" s="1">
        <v>3489</v>
      </c>
      <c r="E21" s="1">
        <v>3816</v>
      </c>
      <c r="F21" s="2"/>
    </row>
    <row r="22" spans="1:17">
      <c r="A22" s="1">
        <v>19</v>
      </c>
      <c r="B22" s="1">
        <v>1.03</v>
      </c>
      <c r="C22" s="1">
        <v>2705</v>
      </c>
      <c r="D22" s="1">
        <v>2563</v>
      </c>
      <c r="E22" s="1">
        <v>2805</v>
      </c>
      <c r="F22" s="2"/>
    </row>
    <row r="23" spans="1:17">
      <c r="A23" s="1">
        <v>20</v>
      </c>
      <c r="B23" s="1">
        <v>285.988</v>
      </c>
      <c r="C23" s="1">
        <v>97.915000000000006</v>
      </c>
      <c r="D23" s="1">
        <v>0</v>
      </c>
      <c r="E23" s="1">
        <v>265</v>
      </c>
      <c r="F23" s="2"/>
    </row>
    <row r="24" spans="1:17">
      <c r="A24" s="1">
        <v>21</v>
      </c>
      <c r="B24" s="1">
        <v>0.34300000000000003</v>
      </c>
      <c r="C24" s="1">
        <v>2252.5</v>
      </c>
      <c r="D24" s="1">
        <v>2183</v>
      </c>
      <c r="E24" s="1">
        <v>2322</v>
      </c>
      <c r="F24" s="2">
        <f>(C25-C27)/(C26-C27)</f>
        <v>1.50427972784411</v>
      </c>
      <c r="G24" s="2"/>
      <c r="H24" s="2"/>
    </row>
    <row r="25" spans="1:17">
      <c r="A25" s="1">
        <v>22</v>
      </c>
      <c r="B25" s="1">
        <v>0.17199999999999999</v>
      </c>
      <c r="C25" s="1">
        <v>2722</v>
      </c>
      <c r="D25" s="1">
        <v>2722</v>
      </c>
      <c r="E25" s="1">
        <v>2722</v>
      </c>
      <c r="F25" s="2"/>
    </row>
    <row r="26" spans="1:17">
      <c r="A26" s="1">
        <v>23</v>
      </c>
      <c r="B26" s="1">
        <v>1.03</v>
      </c>
      <c r="C26" s="1">
        <v>1812</v>
      </c>
      <c r="D26" s="1">
        <v>1747</v>
      </c>
      <c r="E26" s="1">
        <v>1855</v>
      </c>
      <c r="F26" s="2"/>
    </row>
    <row r="27" spans="1:17">
      <c r="A27" s="1">
        <v>24</v>
      </c>
      <c r="B27" s="1">
        <v>691.10900000000004</v>
      </c>
      <c r="C27" s="1">
        <v>7.4459999999999997</v>
      </c>
      <c r="D27" s="1">
        <v>0</v>
      </c>
      <c r="E27" s="1">
        <v>49</v>
      </c>
      <c r="F27" s="2"/>
    </row>
    <row r="28" spans="1:17">
      <c r="A28" s="1">
        <v>25</v>
      </c>
      <c r="B28" s="1">
        <v>0.68700000000000006</v>
      </c>
      <c r="C28" s="1">
        <v>710.5</v>
      </c>
      <c r="D28" s="1">
        <v>687</v>
      </c>
      <c r="E28" s="1">
        <v>739</v>
      </c>
      <c r="F28" s="2">
        <f>(C29-C31)/(C30-C31)</f>
        <v>1.2763141695566109</v>
      </c>
      <c r="G28" s="2"/>
      <c r="H28" s="2"/>
    </row>
    <row r="29" spans="1:17">
      <c r="A29" s="1">
        <v>26</v>
      </c>
      <c r="B29" s="1">
        <v>1.03</v>
      </c>
      <c r="C29" s="1">
        <v>929.66700000000003</v>
      </c>
      <c r="D29" s="1">
        <v>883</v>
      </c>
      <c r="E29" s="1">
        <v>972</v>
      </c>
      <c r="F29" s="2"/>
    </row>
    <row r="30" spans="1:17">
      <c r="A30" s="1">
        <v>27</v>
      </c>
      <c r="B30" s="1">
        <v>2.06</v>
      </c>
      <c r="C30" s="1">
        <v>729.91700000000003</v>
      </c>
      <c r="D30" s="1">
        <v>683</v>
      </c>
      <c r="E30" s="1">
        <v>786</v>
      </c>
      <c r="F30" s="2"/>
    </row>
    <row r="31" spans="1:17">
      <c r="A31" s="1">
        <v>28</v>
      </c>
      <c r="B31" s="1">
        <v>273.113</v>
      </c>
      <c r="C31" s="1">
        <v>7.008</v>
      </c>
      <c r="D31" s="1">
        <v>0</v>
      </c>
      <c r="E31" s="1">
        <v>29</v>
      </c>
      <c r="F31" s="2"/>
    </row>
    <row r="32" spans="1:17">
      <c r="A32" s="1" t="s">
        <v>2</v>
      </c>
      <c r="F32" s="2"/>
      <c r="G32" s="2"/>
      <c r="H32" s="2"/>
    </row>
    <row r="33" spans="1:8">
      <c r="A33" s="1">
        <v>1</v>
      </c>
      <c r="B33" s="1">
        <v>0.68700000000000006</v>
      </c>
      <c r="C33" s="1">
        <v>2652</v>
      </c>
      <c r="D33" s="1">
        <v>2400</v>
      </c>
      <c r="E33" s="1">
        <v>2842</v>
      </c>
      <c r="F33" s="2">
        <f>(C34-C36)/(C35-C36)</f>
        <v>1.5691359300786751</v>
      </c>
      <c r="G33" s="2"/>
      <c r="H33" s="2"/>
    </row>
    <row r="34" spans="1:8">
      <c r="A34" s="1">
        <v>2</v>
      </c>
      <c r="B34" s="1">
        <v>0.68700000000000006</v>
      </c>
      <c r="C34" s="1">
        <v>3789.75</v>
      </c>
      <c r="D34" s="1">
        <v>3582</v>
      </c>
      <c r="E34" s="1">
        <v>3972</v>
      </c>
      <c r="F34" s="2"/>
    </row>
    <row r="35" spans="1:8">
      <c r="A35" s="1">
        <v>3</v>
      </c>
      <c r="B35" s="1">
        <v>0.68700000000000006</v>
      </c>
      <c r="C35" s="1">
        <v>2446.25</v>
      </c>
      <c r="D35" s="1">
        <v>2390</v>
      </c>
      <c r="E35" s="1">
        <v>2532</v>
      </c>
      <c r="F35" s="2"/>
    </row>
    <row r="36" spans="1:8">
      <c r="A36" s="1">
        <v>4</v>
      </c>
      <c r="B36" s="1">
        <v>360.48899999999998</v>
      </c>
      <c r="C36" s="1">
        <v>85.653999999999996</v>
      </c>
      <c r="D36" s="1">
        <v>0</v>
      </c>
      <c r="E36" s="1">
        <v>338</v>
      </c>
      <c r="F36" s="2"/>
    </row>
    <row r="37" spans="1:8">
      <c r="A37" s="1">
        <v>5</v>
      </c>
      <c r="B37" s="1">
        <v>1.03</v>
      </c>
      <c r="C37" s="1">
        <v>1150.3330000000001</v>
      </c>
      <c r="D37" s="1">
        <v>1018</v>
      </c>
      <c r="E37" s="1">
        <v>1299</v>
      </c>
      <c r="F37" s="2">
        <f>(C38-C40)/(C39-C40)</f>
        <v>1.1705509492535737</v>
      </c>
      <c r="G37" s="2"/>
      <c r="H37" s="2"/>
    </row>
    <row r="38" spans="1:8">
      <c r="A38" s="1">
        <v>6</v>
      </c>
      <c r="B38" s="1">
        <v>1.5449999999999999</v>
      </c>
      <c r="C38" s="1">
        <v>1678</v>
      </c>
      <c r="D38" s="1">
        <v>1608</v>
      </c>
      <c r="E38" s="1">
        <v>1758</v>
      </c>
      <c r="F38" s="2"/>
    </row>
    <row r="39" spans="1:8">
      <c r="A39" s="1">
        <v>7</v>
      </c>
      <c r="B39" s="1">
        <v>0.34300000000000003</v>
      </c>
      <c r="C39" s="1">
        <v>1445.5</v>
      </c>
      <c r="D39" s="1">
        <v>1435</v>
      </c>
      <c r="E39" s="1">
        <v>1456</v>
      </c>
      <c r="F39" s="2"/>
    </row>
    <row r="40" spans="1:8">
      <c r="A40" s="1">
        <v>8</v>
      </c>
      <c r="B40" s="1">
        <v>387.26799999999997</v>
      </c>
      <c r="C40" s="1">
        <v>82.271000000000001</v>
      </c>
      <c r="D40" s="1">
        <v>0</v>
      </c>
      <c r="E40" s="1">
        <v>338</v>
      </c>
      <c r="F40" s="2"/>
    </row>
    <row r="41" spans="1:8">
      <c r="A41" s="1">
        <v>9</v>
      </c>
      <c r="B41" s="1">
        <v>1.03</v>
      </c>
      <c r="C41" s="1">
        <v>1361</v>
      </c>
      <c r="D41" s="1">
        <v>1138</v>
      </c>
      <c r="E41" s="1">
        <v>1612</v>
      </c>
      <c r="F41" s="2">
        <f>(C42-C44)/(C43-C44)</f>
        <v>0.70597315534908334</v>
      </c>
      <c r="G41" s="2"/>
      <c r="H41" s="2"/>
    </row>
    <row r="42" spans="1:8">
      <c r="A42" s="1">
        <v>10</v>
      </c>
      <c r="B42" s="1">
        <v>0.68700000000000006</v>
      </c>
      <c r="C42" s="1">
        <v>1618.25</v>
      </c>
      <c r="D42" s="1">
        <v>1417</v>
      </c>
      <c r="E42" s="1">
        <v>1795</v>
      </c>
      <c r="F42" s="2"/>
    </row>
    <row r="43" spans="1:8">
      <c r="A43" s="1">
        <v>11</v>
      </c>
      <c r="B43" s="1">
        <v>2.06</v>
      </c>
      <c r="C43" s="1">
        <v>2258.25</v>
      </c>
      <c r="D43" s="1">
        <v>1899</v>
      </c>
      <c r="E43" s="1">
        <v>2640</v>
      </c>
      <c r="F43" s="2"/>
    </row>
    <row r="44" spans="1:8">
      <c r="A44" s="1">
        <v>12</v>
      </c>
      <c r="B44" s="1">
        <v>385.20800000000003</v>
      </c>
      <c r="C44" s="1">
        <v>81.578000000000003</v>
      </c>
      <c r="D44" s="1">
        <v>0</v>
      </c>
      <c r="E44" s="1">
        <v>338</v>
      </c>
      <c r="F44" s="2"/>
    </row>
    <row r="45" spans="1:8">
      <c r="A45" s="1">
        <v>13</v>
      </c>
      <c r="B45" s="1">
        <v>0.34300000000000003</v>
      </c>
      <c r="C45" s="1">
        <v>1586</v>
      </c>
      <c r="D45" s="1">
        <v>1580</v>
      </c>
      <c r="E45" s="1">
        <v>1592</v>
      </c>
      <c r="F45" s="2">
        <f>(C46-C48)/(C47-C48)</f>
        <v>0.91477532368621473</v>
      </c>
      <c r="G45" s="2"/>
      <c r="H45" s="2"/>
    </row>
    <row r="46" spans="1:8">
      <c r="A46" s="1">
        <v>14</v>
      </c>
      <c r="B46" s="1">
        <v>1.03</v>
      </c>
      <c r="C46" s="1">
        <v>2033.5</v>
      </c>
      <c r="D46" s="1">
        <v>1832</v>
      </c>
      <c r="E46" s="1">
        <v>2176</v>
      </c>
      <c r="F46" s="2"/>
    </row>
    <row r="47" spans="1:8">
      <c r="A47" s="1">
        <v>15</v>
      </c>
      <c r="B47" s="1">
        <v>1.5449999999999999</v>
      </c>
      <c r="C47" s="1">
        <v>2214.7779999999998</v>
      </c>
      <c r="D47" s="1">
        <v>1978</v>
      </c>
      <c r="E47" s="1">
        <v>2443</v>
      </c>
      <c r="F47" s="2"/>
    </row>
    <row r="48" spans="1:8">
      <c r="A48" s="1">
        <v>16</v>
      </c>
      <c r="B48" s="1">
        <v>284.27100000000002</v>
      </c>
      <c r="C48" s="1">
        <v>87.718000000000004</v>
      </c>
      <c r="D48" s="1">
        <v>0</v>
      </c>
      <c r="E48" s="1">
        <v>338</v>
      </c>
      <c r="F48" s="2"/>
    </row>
    <row r="49" spans="1:8">
      <c r="A49" s="1">
        <v>17</v>
      </c>
      <c r="B49" s="1">
        <v>0.34300000000000003</v>
      </c>
      <c r="C49" s="1">
        <v>1741</v>
      </c>
      <c r="D49" s="1">
        <v>1635</v>
      </c>
      <c r="E49" s="1">
        <v>1847</v>
      </c>
      <c r="F49" s="2">
        <f>(C50-C52)/(C51-C52)</f>
        <v>0.73511906897833634</v>
      </c>
      <c r="G49" s="2"/>
      <c r="H49" s="2"/>
    </row>
    <row r="50" spans="1:8">
      <c r="A50" s="1">
        <v>18</v>
      </c>
      <c r="B50" s="1">
        <v>0.34300000000000003</v>
      </c>
      <c r="C50" s="1">
        <v>2138.5</v>
      </c>
      <c r="D50" s="1">
        <v>2057</v>
      </c>
      <c r="E50" s="1">
        <v>2220</v>
      </c>
      <c r="F50" s="2"/>
    </row>
    <row r="51" spans="1:8">
      <c r="A51" s="1">
        <v>19</v>
      </c>
      <c r="B51" s="1">
        <v>1.5449999999999999</v>
      </c>
      <c r="C51" s="1">
        <v>2876.6669999999999</v>
      </c>
      <c r="D51" s="1">
        <v>2673</v>
      </c>
      <c r="E51" s="1">
        <v>3028</v>
      </c>
      <c r="F51" s="2"/>
    </row>
    <row r="52" spans="1:8">
      <c r="A52" s="1">
        <v>20</v>
      </c>
      <c r="B52" s="1">
        <v>283.24099999999999</v>
      </c>
      <c r="C52" s="1">
        <v>89.879000000000005</v>
      </c>
      <c r="D52" s="1">
        <v>0</v>
      </c>
      <c r="E52" s="1">
        <v>338</v>
      </c>
      <c r="F52" s="2"/>
    </row>
    <row r="53" spans="1:8">
      <c r="A53" s="1">
        <v>21</v>
      </c>
      <c r="B53" s="1">
        <v>1.5449999999999999</v>
      </c>
      <c r="C53" s="1">
        <v>1460.778</v>
      </c>
      <c r="D53" s="1">
        <v>1098</v>
      </c>
      <c r="E53" s="1">
        <v>1869</v>
      </c>
      <c r="F53" s="2">
        <f>(C54-C56)/(C55-C56)</f>
        <v>1.4567888302946908</v>
      </c>
      <c r="G53" s="2"/>
      <c r="H53" s="2"/>
    </row>
    <row r="54" spans="1:8">
      <c r="A54" s="1">
        <v>22</v>
      </c>
      <c r="B54" s="1">
        <v>1.03</v>
      </c>
      <c r="C54" s="1">
        <v>2013.1669999999999</v>
      </c>
      <c r="D54" s="1">
        <v>1902</v>
      </c>
      <c r="E54" s="1">
        <v>2063</v>
      </c>
      <c r="F54" s="2"/>
    </row>
    <row r="55" spans="1:8">
      <c r="A55" s="1">
        <v>23</v>
      </c>
      <c r="B55" s="1">
        <v>1.03</v>
      </c>
      <c r="C55" s="1">
        <v>1407</v>
      </c>
      <c r="D55" s="1">
        <v>1264</v>
      </c>
      <c r="E55" s="1">
        <v>1680</v>
      </c>
      <c r="F55" s="2"/>
    </row>
    <row r="56" spans="1:8">
      <c r="A56" s="1">
        <v>24</v>
      </c>
      <c r="B56" s="1">
        <v>260.92500000000001</v>
      </c>
      <c r="C56" s="1">
        <v>79.981999999999999</v>
      </c>
      <c r="D56" s="1">
        <v>0</v>
      </c>
      <c r="E56" s="1">
        <v>338</v>
      </c>
      <c r="F56" s="2"/>
    </row>
    <row r="57" spans="1:8">
      <c r="A57" s="1">
        <v>25</v>
      </c>
      <c r="B57" s="1">
        <v>0.34300000000000003</v>
      </c>
      <c r="C57" s="1">
        <v>1553.5</v>
      </c>
      <c r="D57" s="1">
        <v>1509</v>
      </c>
      <c r="E57" s="1">
        <v>1598</v>
      </c>
      <c r="F57" s="2">
        <f>(C58-C60)/(C59-C60)</f>
        <v>0.79714488033255093</v>
      </c>
      <c r="G57" s="2"/>
      <c r="H57" s="2"/>
    </row>
    <row r="58" spans="1:8">
      <c r="A58" s="1">
        <v>26</v>
      </c>
      <c r="B58" s="1">
        <v>1.03</v>
      </c>
      <c r="C58" s="1">
        <v>2298.8330000000001</v>
      </c>
      <c r="D58" s="1">
        <v>2188</v>
      </c>
      <c r="E58" s="1">
        <v>2401</v>
      </c>
      <c r="F58" s="2"/>
    </row>
    <row r="59" spans="1:8">
      <c r="A59" s="1">
        <v>27</v>
      </c>
      <c r="B59" s="1">
        <v>0.68700000000000006</v>
      </c>
      <c r="C59" s="1">
        <v>2875.5</v>
      </c>
      <c r="D59" s="1">
        <v>2777</v>
      </c>
      <c r="E59" s="1">
        <v>2948</v>
      </c>
      <c r="F59" s="2"/>
    </row>
    <row r="60" spans="1:8">
      <c r="A60" s="1">
        <v>28</v>
      </c>
      <c r="B60" s="1">
        <v>490.952</v>
      </c>
      <c r="C60" s="1">
        <v>32.747</v>
      </c>
      <c r="D60" s="1">
        <v>0</v>
      </c>
      <c r="E60" s="1">
        <v>129</v>
      </c>
      <c r="F60" s="2"/>
    </row>
    <row r="61" spans="1:8">
      <c r="A61" s="1">
        <v>29</v>
      </c>
      <c r="B61" s="1">
        <v>1.03</v>
      </c>
      <c r="C61" s="1">
        <v>1636</v>
      </c>
      <c r="D61" s="1">
        <v>1545</v>
      </c>
      <c r="E61" s="1">
        <v>1769</v>
      </c>
      <c r="F61" s="2">
        <f>(C62-C64)/(C63-C64)</f>
        <v>0.66527908325327378</v>
      </c>
      <c r="G61" s="2"/>
      <c r="H61" s="2"/>
    </row>
    <row r="62" spans="1:8">
      <c r="A62" s="1">
        <v>30</v>
      </c>
      <c r="B62" s="1">
        <v>0.34300000000000003</v>
      </c>
      <c r="C62" s="1">
        <v>1952.5</v>
      </c>
      <c r="D62" s="1">
        <v>1930</v>
      </c>
      <c r="E62" s="1">
        <v>1975</v>
      </c>
      <c r="F62" s="2"/>
    </row>
    <row r="63" spans="1:8">
      <c r="A63" s="1">
        <v>31</v>
      </c>
      <c r="B63" s="1">
        <v>1.5449999999999999</v>
      </c>
      <c r="C63" s="1">
        <v>2919.3330000000001</v>
      </c>
      <c r="D63" s="1">
        <v>2800</v>
      </c>
      <c r="E63" s="1">
        <v>3010</v>
      </c>
      <c r="F63" s="2"/>
    </row>
    <row r="64" spans="1:8">
      <c r="A64" s="1">
        <v>32</v>
      </c>
      <c r="B64" s="1">
        <v>378.51299999999998</v>
      </c>
      <c r="C64" s="1">
        <v>30.858000000000001</v>
      </c>
      <c r="D64" s="1">
        <v>0</v>
      </c>
      <c r="E64" s="1">
        <v>129</v>
      </c>
      <c r="F64" s="2"/>
    </row>
    <row r="65" spans="1:8">
      <c r="A65" s="1">
        <v>33</v>
      </c>
      <c r="B65" s="1">
        <v>1.03</v>
      </c>
      <c r="C65" s="1">
        <v>1383.6669999999999</v>
      </c>
      <c r="D65" s="1">
        <v>1303</v>
      </c>
      <c r="E65" s="1">
        <v>1507</v>
      </c>
      <c r="F65" s="2">
        <f>(C66-C68)/(C67-C68)</f>
        <v>1.146443205060742</v>
      </c>
      <c r="G65" s="2"/>
      <c r="H65" s="2"/>
    </row>
    <row r="66" spans="1:8">
      <c r="A66" s="1">
        <v>34</v>
      </c>
      <c r="B66" s="1">
        <v>0.68700000000000006</v>
      </c>
      <c r="C66" s="1">
        <v>2248.25</v>
      </c>
      <c r="D66" s="1">
        <v>2094</v>
      </c>
      <c r="E66" s="1">
        <v>2417</v>
      </c>
      <c r="F66" s="2"/>
    </row>
    <row r="67" spans="1:8">
      <c r="A67" s="1">
        <v>35</v>
      </c>
      <c r="B67" s="1">
        <v>1.5449999999999999</v>
      </c>
      <c r="C67" s="1">
        <v>1965.222</v>
      </c>
      <c r="D67" s="1">
        <v>1891</v>
      </c>
      <c r="E67" s="1">
        <v>2095</v>
      </c>
      <c r="F67" s="2"/>
    </row>
    <row r="68" spans="1:8">
      <c r="A68" s="1">
        <v>36</v>
      </c>
      <c r="B68" s="1">
        <v>228.65299999999999</v>
      </c>
      <c r="C68" s="1">
        <v>32.540999999999997</v>
      </c>
      <c r="D68" s="1">
        <v>0</v>
      </c>
      <c r="E68" s="1">
        <v>129</v>
      </c>
      <c r="F68" s="2"/>
    </row>
    <row r="69" spans="1:8">
      <c r="A69" s="1">
        <v>37</v>
      </c>
      <c r="B69" s="1">
        <v>0.68700000000000006</v>
      </c>
      <c r="C69" s="1">
        <v>2026.25</v>
      </c>
      <c r="D69" s="1">
        <v>1897</v>
      </c>
      <c r="E69" s="1">
        <v>2113</v>
      </c>
      <c r="F69" s="2">
        <f>(C70-C72)/(C71-C72)</f>
        <v>1.1048185400008759</v>
      </c>
      <c r="G69" s="2"/>
      <c r="H69" s="2"/>
    </row>
    <row r="70" spans="1:8">
      <c r="A70" s="1">
        <v>38</v>
      </c>
      <c r="B70" s="1">
        <v>1.03</v>
      </c>
      <c r="C70" s="1">
        <v>3992.1669999999999</v>
      </c>
      <c r="D70" s="1">
        <v>3948</v>
      </c>
      <c r="E70" s="1">
        <v>4024</v>
      </c>
      <c r="F70" s="2"/>
    </row>
    <row r="71" spans="1:8">
      <c r="A71" s="1">
        <v>39</v>
      </c>
      <c r="B71" s="1">
        <v>1.5449999999999999</v>
      </c>
      <c r="C71" s="1">
        <v>3616.444</v>
      </c>
      <c r="D71" s="1">
        <v>3441</v>
      </c>
      <c r="E71" s="1">
        <v>3775</v>
      </c>
      <c r="F71" s="2"/>
    </row>
    <row r="72" spans="1:8">
      <c r="A72" s="1">
        <v>40</v>
      </c>
      <c r="B72" s="1">
        <v>354.99599999999998</v>
      </c>
      <c r="C72" s="1">
        <v>31.934999999999999</v>
      </c>
      <c r="D72" s="1">
        <v>0</v>
      </c>
      <c r="E72" s="1">
        <v>129</v>
      </c>
      <c r="F72" s="2"/>
    </row>
    <row r="73" spans="1:8">
      <c r="A73" s="1" t="s">
        <v>1</v>
      </c>
      <c r="F73" s="2"/>
      <c r="G73" s="2"/>
      <c r="H73" s="2"/>
    </row>
    <row r="74" spans="1:8">
      <c r="A74" s="1">
        <v>1</v>
      </c>
      <c r="B74" s="1">
        <v>1.7170000000000001</v>
      </c>
      <c r="C74" s="1">
        <v>3063.1</v>
      </c>
      <c r="D74" s="1">
        <v>2774</v>
      </c>
      <c r="E74" s="1">
        <v>3515</v>
      </c>
      <c r="F74" s="2">
        <f>(C75-C77)/(C76-C77)</f>
        <v>1.6002784648513697</v>
      </c>
      <c r="G74" s="2"/>
      <c r="H74" s="2"/>
    </row>
    <row r="75" spans="1:8">
      <c r="A75" s="1">
        <v>2</v>
      </c>
      <c r="B75" s="1">
        <v>1.03</v>
      </c>
      <c r="C75" s="1">
        <v>3698.5</v>
      </c>
      <c r="D75" s="1">
        <v>3554</v>
      </c>
      <c r="E75" s="1">
        <v>3878</v>
      </c>
      <c r="F75" s="2"/>
    </row>
    <row r="76" spans="1:8">
      <c r="A76" s="1">
        <v>3</v>
      </c>
      <c r="B76" s="1">
        <v>2.7469999999999999</v>
      </c>
      <c r="C76" s="1">
        <v>2348.1880000000001</v>
      </c>
      <c r="D76" s="1">
        <v>2138</v>
      </c>
      <c r="E76" s="1">
        <v>2560</v>
      </c>
      <c r="F76" s="2"/>
    </row>
    <row r="77" spans="1:8">
      <c r="A77" s="1">
        <v>4</v>
      </c>
      <c r="B77" s="1">
        <v>278.77800000000002</v>
      </c>
      <c r="C77" s="1">
        <v>98.712000000000003</v>
      </c>
      <c r="D77" s="1">
        <v>0</v>
      </c>
      <c r="E77" s="1">
        <v>327</v>
      </c>
      <c r="F77" s="2"/>
    </row>
    <row r="78" spans="1:8">
      <c r="A78" s="1">
        <v>5</v>
      </c>
      <c r="B78" s="1">
        <v>0.68700000000000006</v>
      </c>
      <c r="C78" s="1">
        <v>2277</v>
      </c>
      <c r="D78" s="1">
        <v>2189</v>
      </c>
      <c r="E78" s="1">
        <v>2360</v>
      </c>
      <c r="F78" s="2">
        <f>(C79-C81)/(C80-C81)</f>
        <v>1.1545938612756717</v>
      </c>
      <c r="G78" s="2"/>
      <c r="H78" s="2"/>
    </row>
    <row r="79" spans="1:8">
      <c r="A79" s="1">
        <v>6</v>
      </c>
      <c r="B79" s="1">
        <v>0.34300000000000003</v>
      </c>
      <c r="C79" s="1">
        <v>3313</v>
      </c>
      <c r="D79" s="1">
        <v>3227</v>
      </c>
      <c r="E79" s="1">
        <v>3399</v>
      </c>
      <c r="F79" s="2"/>
    </row>
    <row r="80" spans="1:8">
      <c r="A80" s="1">
        <v>7</v>
      </c>
      <c r="B80" s="1">
        <v>3.4329999999999998</v>
      </c>
      <c r="C80" s="1">
        <v>2881.8</v>
      </c>
      <c r="D80" s="1">
        <v>2506</v>
      </c>
      <c r="E80" s="1">
        <v>3338</v>
      </c>
      <c r="F80" s="2"/>
    </row>
    <row r="81" spans="1:8">
      <c r="A81" s="1">
        <v>8</v>
      </c>
      <c r="B81" s="1">
        <v>362.54899999999998</v>
      </c>
      <c r="C81" s="1">
        <v>92.555999999999997</v>
      </c>
      <c r="D81" s="1">
        <v>0</v>
      </c>
      <c r="E81" s="1">
        <v>327</v>
      </c>
      <c r="F81" s="2"/>
    </row>
    <row r="82" spans="1:8">
      <c r="A82" s="1">
        <v>9</v>
      </c>
      <c r="B82" s="1">
        <v>1.03</v>
      </c>
      <c r="C82" s="1">
        <v>1639.1669999999999</v>
      </c>
      <c r="D82" s="1">
        <v>1154</v>
      </c>
      <c r="E82" s="1">
        <v>2078</v>
      </c>
      <c r="F82" s="2">
        <f>(C83-C85)/(C84-C85)</f>
        <v>1.041650012247763</v>
      </c>
      <c r="G82" s="2"/>
      <c r="H82" s="2"/>
    </row>
    <row r="83" spans="1:8">
      <c r="A83" s="1">
        <v>10</v>
      </c>
      <c r="B83" s="1">
        <v>1.5449999999999999</v>
      </c>
      <c r="C83" s="1">
        <v>2685.1109999999999</v>
      </c>
      <c r="D83" s="1">
        <v>2557</v>
      </c>
      <c r="E83" s="1">
        <v>2922</v>
      </c>
      <c r="F83" s="2"/>
    </row>
    <row r="84" spans="1:8">
      <c r="A84" s="1">
        <v>11</v>
      </c>
      <c r="B84" s="1">
        <v>1.5449999999999999</v>
      </c>
      <c r="C84" s="1">
        <v>2581.2220000000002</v>
      </c>
      <c r="D84" s="1">
        <v>2305</v>
      </c>
      <c r="E84" s="1">
        <v>2774</v>
      </c>
      <c r="F84" s="2"/>
    </row>
    <row r="85" spans="1:8">
      <c r="A85" s="1">
        <v>12</v>
      </c>
      <c r="B85" s="1">
        <v>468.63600000000002</v>
      </c>
      <c r="C85" s="1">
        <v>86.888999999999996</v>
      </c>
      <c r="D85" s="1">
        <v>0</v>
      </c>
      <c r="E85" s="1">
        <v>327</v>
      </c>
      <c r="F85" s="2"/>
    </row>
    <row r="86" spans="1:8">
      <c r="A86" s="1">
        <v>13</v>
      </c>
      <c r="B86" s="1">
        <v>0.34300000000000003</v>
      </c>
      <c r="C86" s="1">
        <v>2842.5</v>
      </c>
      <c r="D86" s="1">
        <v>2762</v>
      </c>
      <c r="E86" s="1">
        <v>2923</v>
      </c>
      <c r="F86" s="2">
        <f>(C87-C89)/(C88-C89)</f>
        <v>1.1930068695319864</v>
      </c>
      <c r="G86" s="2"/>
      <c r="H86" s="2"/>
    </row>
    <row r="87" spans="1:8">
      <c r="A87" s="1">
        <v>14</v>
      </c>
      <c r="B87" s="1">
        <v>0.34300000000000003</v>
      </c>
      <c r="C87" s="1">
        <v>3959</v>
      </c>
      <c r="D87" s="1">
        <v>3914</v>
      </c>
      <c r="E87" s="1">
        <v>4004</v>
      </c>
      <c r="F87" s="2"/>
    </row>
    <row r="88" spans="1:8">
      <c r="A88" s="1">
        <v>15</v>
      </c>
      <c r="B88" s="1">
        <v>0.68700000000000006</v>
      </c>
      <c r="C88" s="1">
        <v>3333.75</v>
      </c>
      <c r="D88" s="1">
        <v>3239</v>
      </c>
      <c r="E88" s="1">
        <v>3486</v>
      </c>
      <c r="F88" s="2"/>
    </row>
    <row r="89" spans="1:8">
      <c r="A89" s="1">
        <v>16</v>
      </c>
      <c r="B89" s="1">
        <v>574.72199999999998</v>
      </c>
      <c r="C89" s="1">
        <v>94.227999999999994</v>
      </c>
      <c r="D89" s="1">
        <v>0</v>
      </c>
      <c r="E89" s="1">
        <v>350</v>
      </c>
      <c r="F89" s="2"/>
    </row>
    <row r="90" spans="1:8">
      <c r="A90" s="1">
        <v>17</v>
      </c>
      <c r="B90" s="1">
        <v>0.68700000000000006</v>
      </c>
      <c r="C90" s="1">
        <v>3028.75</v>
      </c>
      <c r="D90" s="1">
        <v>2985</v>
      </c>
      <c r="E90" s="1">
        <v>3072</v>
      </c>
      <c r="F90" s="2">
        <f>(C91-C93)/(C92-C93)</f>
        <v>1.8065228462948055</v>
      </c>
      <c r="G90" s="2"/>
      <c r="H90" s="2"/>
    </row>
    <row r="91" spans="1:8">
      <c r="A91" s="1">
        <v>18</v>
      </c>
      <c r="B91" s="1">
        <v>0.34300000000000003</v>
      </c>
      <c r="C91" s="1">
        <v>3363.5</v>
      </c>
      <c r="D91" s="1">
        <v>3341</v>
      </c>
      <c r="E91" s="1">
        <v>3386</v>
      </c>
      <c r="F91" s="2"/>
    </row>
    <row r="92" spans="1:8">
      <c r="A92" s="1">
        <v>19</v>
      </c>
      <c r="B92" s="1">
        <v>1.03</v>
      </c>
      <c r="C92" s="1">
        <v>1901.8330000000001</v>
      </c>
      <c r="D92" s="1">
        <v>1742</v>
      </c>
      <c r="E92" s="1">
        <v>2059</v>
      </c>
      <c r="F92" s="2"/>
    </row>
    <row r="93" spans="1:8">
      <c r="A93" s="1">
        <v>20</v>
      </c>
      <c r="B93" s="1">
        <v>391.38799999999998</v>
      </c>
      <c r="C93" s="1">
        <v>89.525999999999996</v>
      </c>
      <c r="D93" s="1">
        <v>0</v>
      </c>
      <c r="E93" s="1">
        <v>327</v>
      </c>
      <c r="F93" s="2"/>
    </row>
    <row r="94" spans="1:8">
      <c r="A94" s="1">
        <v>21</v>
      </c>
      <c r="B94" s="1">
        <v>0.68700000000000006</v>
      </c>
      <c r="C94" s="1">
        <v>1946.75</v>
      </c>
      <c r="D94" s="1">
        <v>1758</v>
      </c>
      <c r="E94" s="1">
        <v>2174</v>
      </c>
      <c r="F94" s="2">
        <f>(C95-C97)/(C96-C97)</f>
        <v>1.1802119485532934</v>
      </c>
      <c r="G94" s="2"/>
      <c r="H94" s="2"/>
    </row>
    <row r="95" spans="1:8">
      <c r="A95" s="1">
        <v>22</v>
      </c>
      <c r="B95" s="1">
        <v>0.34300000000000003</v>
      </c>
      <c r="C95" s="1">
        <v>3215.5</v>
      </c>
      <c r="D95" s="1">
        <v>3159</v>
      </c>
      <c r="E95" s="1">
        <v>3272</v>
      </c>
      <c r="F95" s="2"/>
    </row>
    <row r="96" spans="1:8">
      <c r="A96" s="1">
        <v>23</v>
      </c>
      <c r="B96" s="1">
        <v>2.5750000000000002</v>
      </c>
      <c r="C96" s="1">
        <v>2730</v>
      </c>
      <c r="D96" s="1">
        <v>2457</v>
      </c>
      <c r="E96" s="1">
        <v>3100</v>
      </c>
      <c r="F96" s="2"/>
    </row>
    <row r="97" spans="1:8">
      <c r="A97" s="1">
        <v>24</v>
      </c>
      <c r="B97" s="1">
        <v>448.036</v>
      </c>
      <c r="C97" s="1">
        <v>35.950000000000003</v>
      </c>
      <c r="D97" s="1">
        <v>0</v>
      </c>
      <c r="E97" s="1">
        <v>161</v>
      </c>
      <c r="F97" s="2"/>
    </row>
    <row r="98" spans="1:8">
      <c r="A98" s="1">
        <v>25</v>
      </c>
      <c r="B98" s="1">
        <v>1.03</v>
      </c>
      <c r="C98" s="1">
        <v>2815.1669999999999</v>
      </c>
      <c r="D98" s="1">
        <v>2695</v>
      </c>
      <c r="E98" s="1">
        <v>2928</v>
      </c>
      <c r="F98" s="2">
        <f>(C99-C101)/(C100-C101)</f>
        <v>1.3453215268759464</v>
      </c>
      <c r="G98" s="2"/>
      <c r="H98" s="2"/>
    </row>
    <row r="99" spans="1:8">
      <c r="A99" s="1">
        <v>26</v>
      </c>
      <c r="B99" s="1">
        <v>0.68700000000000006</v>
      </c>
      <c r="C99" s="1">
        <v>2982.25</v>
      </c>
      <c r="D99" s="1">
        <v>2889</v>
      </c>
      <c r="E99" s="1">
        <v>3156</v>
      </c>
      <c r="F99" s="2"/>
    </row>
    <row r="100" spans="1:8">
      <c r="A100" s="1">
        <v>27</v>
      </c>
      <c r="B100" s="1">
        <v>0.17199999999999999</v>
      </c>
      <c r="C100" s="1">
        <v>2226</v>
      </c>
      <c r="D100" s="1">
        <v>2226</v>
      </c>
      <c r="E100" s="1">
        <v>2226</v>
      </c>
      <c r="F100" s="2"/>
    </row>
    <row r="101" spans="1:8">
      <c r="A101" s="1">
        <v>28</v>
      </c>
      <c r="B101" s="1">
        <v>609.57000000000005</v>
      </c>
      <c r="C101" s="1">
        <v>36.012</v>
      </c>
      <c r="D101" s="1">
        <v>0</v>
      </c>
      <c r="E101" s="1">
        <v>163</v>
      </c>
      <c r="F101" s="2"/>
    </row>
    <row r="102" spans="1:8">
      <c r="A102" s="1">
        <v>29</v>
      </c>
      <c r="B102" s="1">
        <v>0.68700000000000006</v>
      </c>
      <c r="C102" s="1">
        <v>1185.5</v>
      </c>
      <c r="D102" s="1">
        <v>1095</v>
      </c>
      <c r="E102" s="1">
        <v>1273</v>
      </c>
      <c r="F102" s="2">
        <f>(C103-C105)/(C104-C105)</f>
        <v>0.7262628899437934</v>
      </c>
      <c r="G102" s="2"/>
      <c r="H102" s="2"/>
    </row>
    <row r="103" spans="1:8">
      <c r="A103" s="1">
        <v>30</v>
      </c>
      <c r="B103" s="1">
        <v>2.06</v>
      </c>
      <c r="C103" s="1">
        <v>1589.9169999999999</v>
      </c>
      <c r="D103" s="1">
        <v>1357</v>
      </c>
      <c r="E103" s="1">
        <v>1817</v>
      </c>
      <c r="F103" s="2"/>
    </row>
    <row r="104" spans="1:8">
      <c r="A104" s="1">
        <v>31</v>
      </c>
      <c r="B104" s="1">
        <v>1.03</v>
      </c>
      <c r="C104" s="1">
        <v>2174</v>
      </c>
      <c r="D104" s="1">
        <v>1957</v>
      </c>
      <c r="E104" s="1">
        <v>2403</v>
      </c>
      <c r="F104" s="2"/>
    </row>
    <row r="105" spans="1:8">
      <c r="A105" s="1">
        <v>32</v>
      </c>
      <c r="B105" s="1">
        <v>307.96100000000001</v>
      </c>
      <c r="C105" s="1">
        <v>40.262999999999998</v>
      </c>
      <c r="D105" s="1">
        <v>0</v>
      </c>
      <c r="E105" s="1">
        <v>163</v>
      </c>
      <c r="F105" s="2"/>
    </row>
    <row r="106" spans="1:8">
      <c r="A106" s="1">
        <v>33</v>
      </c>
      <c r="B106" s="1">
        <v>1.03</v>
      </c>
      <c r="C106" s="1">
        <v>1535.1669999999999</v>
      </c>
      <c r="D106" s="1">
        <v>1273</v>
      </c>
      <c r="E106" s="1">
        <v>1711</v>
      </c>
      <c r="F106" s="2">
        <f>(C107-C109)/(C108-C109)</f>
        <v>0.87326262274742406</v>
      </c>
      <c r="G106" s="2"/>
      <c r="H106" s="2"/>
    </row>
    <row r="107" spans="1:8">
      <c r="A107" s="1">
        <v>34</v>
      </c>
      <c r="B107" s="1">
        <v>0.51500000000000001</v>
      </c>
      <c r="C107" s="1">
        <v>2027</v>
      </c>
      <c r="D107" s="1">
        <v>1989</v>
      </c>
      <c r="E107" s="1">
        <v>2051</v>
      </c>
      <c r="F107" s="2"/>
    </row>
    <row r="108" spans="1:8">
      <c r="A108" s="1">
        <v>35</v>
      </c>
      <c r="B108" s="1">
        <v>1.03</v>
      </c>
      <c r="C108" s="1">
        <v>2320.1669999999999</v>
      </c>
      <c r="D108" s="1">
        <v>2231</v>
      </c>
      <c r="E108" s="1">
        <v>2400</v>
      </c>
      <c r="F108" s="2"/>
    </row>
    <row r="109" spans="1:8">
      <c r="A109" s="1">
        <v>36</v>
      </c>
      <c r="B109" s="1">
        <v>398.25400000000002</v>
      </c>
      <c r="C109" s="1">
        <v>6.9820000000000002</v>
      </c>
      <c r="D109" s="1">
        <v>0</v>
      </c>
      <c r="E109" s="1">
        <v>54</v>
      </c>
      <c r="F109" s="2"/>
    </row>
    <row r="110" spans="1:8">
      <c r="A110" s="1" t="s">
        <v>0</v>
      </c>
      <c r="F110" s="2"/>
      <c r="G110" s="2"/>
      <c r="H110" s="2"/>
    </row>
    <row r="111" spans="1:8">
      <c r="A111" s="1">
        <v>1</v>
      </c>
      <c r="B111" s="1">
        <v>0.34300000000000003</v>
      </c>
      <c r="C111" s="1">
        <v>1962</v>
      </c>
      <c r="D111" s="1">
        <v>1905</v>
      </c>
      <c r="E111" s="1">
        <v>2019</v>
      </c>
      <c r="F111" s="2">
        <f>(C112-C114)/(C113-C114)</f>
        <v>1.2655139621488389</v>
      </c>
      <c r="G111" s="2"/>
      <c r="H111" s="2"/>
    </row>
    <row r="112" spans="1:8">
      <c r="A112" s="1">
        <v>2</v>
      </c>
      <c r="B112" s="1">
        <v>0.34300000000000003</v>
      </c>
      <c r="C112" s="1">
        <v>2934.5</v>
      </c>
      <c r="D112" s="1">
        <v>2838</v>
      </c>
      <c r="E112" s="1">
        <v>3031</v>
      </c>
      <c r="F112" s="2"/>
    </row>
    <row r="113" spans="1:8">
      <c r="A113" s="1">
        <v>3</v>
      </c>
      <c r="B113" s="1">
        <v>2.7469999999999999</v>
      </c>
      <c r="C113" s="1">
        <v>2329.75</v>
      </c>
      <c r="D113" s="1">
        <v>2001</v>
      </c>
      <c r="E113" s="1">
        <v>2493</v>
      </c>
      <c r="F113" s="2"/>
    </row>
    <row r="114" spans="1:8">
      <c r="A114" s="1">
        <v>4</v>
      </c>
      <c r="B114" s="1">
        <v>880.62300000000005</v>
      </c>
      <c r="C114" s="1">
        <v>52.091999999999999</v>
      </c>
      <c r="D114" s="1">
        <v>0</v>
      </c>
      <c r="E114" s="1">
        <v>240</v>
      </c>
      <c r="F114" s="2"/>
    </row>
    <row r="115" spans="1:8">
      <c r="A115" s="1">
        <v>5</v>
      </c>
      <c r="B115" s="1">
        <v>1.03</v>
      </c>
      <c r="C115" s="1">
        <v>1846.3330000000001</v>
      </c>
      <c r="D115" s="1">
        <v>1744</v>
      </c>
      <c r="E115" s="1">
        <v>1936</v>
      </c>
      <c r="F115" s="2">
        <f>(C116-C118)/(C117-C118)</f>
        <v>1.1283684602737363</v>
      </c>
      <c r="G115" s="2"/>
      <c r="H115" s="2"/>
    </row>
    <row r="116" spans="1:8">
      <c r="A116" s="1">
        <v>6</v>
      </c>
      <c r="B116" s="1">
        <v>1.03</v>
      </c>
      <c r="C116" s="1">
        <v>2360.5</v>
      </c>
      <c r="D116" s="1">
        <v>2151</v>
      </c>
      <c r="E116" s="1">
        <v>2552</v>
      </c>
      <c r="F116" s="2"/>
    </row>
    <row r="117" spans="1:8">
      <c r="A117" s="1">
        <v>7</v>
      </c>
      <c r="B117" s="1">
        <v>4.2919999999999998</v>
      </c>
      <c r="C117" s="1">
        <v>2098.3200000000002</v>
      </c>
      <c r="D117" s="1">
        <v>1819</v>
      </c>
      <c r="E117" s="1">
        <v>2449</v>
      </c>
      <c r="F117" s="2"/>
    </row>
    <row r="118" spans="1:8">
      <c r="A118" s="1">
        <v>8</v>
      </c>
      <c r="B118" s="1">
        <v>889.89300000000003</v>
      </c>
      <c r="C118" s="1">
        <v>55.917999999999999</v>
      </c>
      <c r="D118" s="1">
        <v>0</v>
      </c>
      <c r="E118" s="1">
        <v>240</v>
      </c>
      <c r="F118" s="2"/>
    </row>
    <row r="119" spans="1:8">
      <c r="A119" s="1">
        <v>9</v>
      </c>
      <c r="B119" s="1">
        <v>1.03</v>
      </c>
      <c r="C119" s="1">
        <v>1577.6669999999999</v>
      </c>
      <c r="D119" s="1">
        <v>1436</v>
      </c>
      <c r="E119" s="1">
        <v>1744</v>
      </c>
      <c r="F119" s="2">
        <f>(C120-C122)/(C121-C122)</f>
        <v>1.5385411046587729</v>
      </c>
      <c r="G119" s="2"/>
      <c r="H119" s="2"/>
    </row>
    <row r="120" spans="1:8">
      <c r="A120" s="1">
        <v>10</v>
      </c>
      <c r="B120" s="1">
        <v>2.5750000000000002</v>
      </c>
      <c r="C120" s="1">
        <v>2463.7330000000002</v>
      </c>
      <c r="D120" s="1">
        <v>2291</v>
      </c>
      <c r="E120" s="1">
        <v>2734</v>
      </c>
      <c r="F120" s="2"/>
    </row>
    <row r="121" spans="1:8">
      <c r="A121" s="1">
        <v>11</v>
      </c>
      <c r="B121" s="1">
        <v>3.09</v>
      </c>
      <c r="C121" s="1">
        <v>1620.278</v>
      </c>
      <c r="D121" s="1">
        <v>1336</v>
      </c>
      <c r="E121" s="1">
        <v>1766</v>
      </c>
      <c r="F121" s="2"/>
    </row>
    <row r="122" spans="1:8">
      <c r="A122" s="1">
        <v>12</v>
      </c>
      <c r="B122" s="1">
        <v>634.46</v>
      </c>
      <c r="C122" s="1">
        <v>54.093000000000004</v>
      </c>
      <c r="D122" s="1">
        <v>0</v>
      </c>
      <c r="E122" s="1">
        <v>240</v>
      </c>
      <c r="F122" s="2"/>
    </row>
    <row r="123" spans="1:8">
      <c r="A123" s="1">
        <v>13</v>
      </c>
      <c r="B123" s="1">
        <v>1.03</v>
      </c>
      <c r="C123" s="1">
        <v>797.66700000000003</v>
      </c>
      <c r="D123" s="1">
        <v>682</v>
      </c>
      <c r="E123" s="1">
        <v>879</v>
      </c>
      <c r="F123" s="2">
        <f>(C124-C126)/(C125-C126)</f>
        <v>1.1904019743699661</v>
      </c>
      <c r="G123" s="2"/>
      <c r="H123" s="2"/>
    </row>
    <row r="124" spans="1:8">
      <c r="A124" s="1">
        <v>14</v>
      </c>
      <c r="B124" s="1">
        <v>1.5449999999999999</v>
      </c>
      <c r="C124" s="1">
        <v>1129.8889999999999</v>
      </c>
      <c r="D124" s="1">
        <v>959</v>
      </c>
      <c r="E124" s="1">
        <v>1253</v>
      </c>
      <c r="F124" s="2"/>
    </row>
    <row r="125" spans="1:8">
      <c r="A125" s="1">
        <v>15</v>
      </c>
      <c r="B125" s="1">
        <v>1.5449999999999999</v>
      </c>
      <c r="C125" s="1">
        <v>958</v>
      </c>
      <c r="D125" s="1">
        <v>875</v>
      </c>
      <c r="E125" s="1">
        <v>1063</v>
      </c>
      <c r="F125" s="2"/>
    </row>
    <row r="126" spans="1:8">
      <c r="A126" s="1">
        <v>16</v>
      </c>
      <c r="B126" s="1">
        <v>645.447</v>
      </c>
      <c r="C126" s="1">
        <v>55.231000000000002</v>
      </c>
      <c r="D126" s="1">
        <v>0</v>
      </c>
      <c r="E126" s="1">
        <v>240</v>
      </c>
      <c r="F126" s="2"/>
    </row>
    <row r="127" spans="1:8">
      <c r="A127" s="1">
        <v>17</v>
      </c>
      <c r="B127" s="1">
        <v>1.03</v>
      </c>
      <c r="C127" s="1">
        <v>2353.5</v>
      </c>
      <c r="D127" s="1">
        <v>1929</v>
      </c>
      <c r="E127" s="1">
        <v>2956</v>
      </c>
      <c r="F127" s="2">
        <f>(C128-C130)/(C129-C130)</f>
        <v>1.5249387262868466</v>
      </c>
      <c r="G127" s="2"/>
      <c r="H127" s="2"/>
    </row>
    <row r="128" spans="1:8">
      <c r="A128" s="1">
        <v>18</v>
      </c>
      <c r="B128" s="1">
        <v>0.68700000000000006</v>
      </c>
      <c r="C128" s="1">
        <v>3892</v>
      </c>
      <c r="D128" s="1">
        <v>3836</v>
      </c>
      <c r="E128" s="1">
        <v>3967</v>
      </c>
      <c r="F128" s="2"/>
    </row>
    <row r="129" spans="1:8">
      <c r="A129" s="1">
        <v>19</v>
      </c>
      <c r="B129" s="1">
        <v>5.15</v>
      </c>
      <c r="C129" s="1">
        <v>2559.6</v>
      </c>
      <c r="D129" s="1">
        <v>2028</v>
      </c>
      <c r="E129" s="1">
        <v>2974</v>
      </c>
      <c r="F129" s="2"/>
    </row>
    <row r="130" spans="1:8">
      <c r="A130" s="1">
        <v>20</v>
      </c>
      <c r="B130" s="1">
        <v>488.72</v>
      </c>
      <c r="C130" s="1">
        <v>21.399000000000001</v>
      </c>
      <c r="D130" s="1">
        <v>0</v>
      </c>
      <c r="E130" s="1">
        <v>122</v>
      </c>
      <c r="F130" s="2"/>
    </row>
    <row r="131" spans="1:8">
      <c r="A131" s="1">
        <v>21</v>
      </c>
      <c r="B131" s="1">
        <v>1.373</v>
      </c>
      <c r="C131" s="1">
        <v>2584.375</v>
      </c>
      <c r="D131" s="1">
        <v>1879</v>
      </c>
      <c r="E131" s="1">
        <v>3427</v>
      </c>
      <c r="F131" s="2">
        <f>(C132-C134)/(C133-C134)</f>
        <v>1.9274740845700651</v>
      </c>
      <c r="G131" s="2"/>
      <c r="H131" s="2"/>
    </row>
    <row r="132" spans="1:8">
      <c r="A132" s="1">
        <v>22</v>
      </c>
      <c r="B132" s="1">
        <v>2.5750000000000002</v>
      </c>
      <c r="C132" s="1">
        <v>3690.7330000000002</v>
      </c>
      <c r="D132" s="1">
        <v>3265</v>
      </c>
      <c r="E132" s="1">
        <v>3927</v>
      </c>
      <c r="F132" s="2"/>
    </row>
    <row r="133" spans="1:8">
      <c r="A133" s="1">
        <v>23</v>
      </c>
      <c r="B133" s="1">
        <v>4.12</v>
      </c>
      <c r="C133" s="1">
        <v>1924.75</v>
      </c>
      <c r="D133" s="1">
        <v>1634</v>
      </c>
      <c r="E133" s="1">
        <v>2379</v>
      </c>
      <c r="F133" s="2"/>
    </row>
    <row r="134" spans="1:8">
      <c r="A134" s="1">
        <v>24</v>
      </c>
      <c r="B134" s="1">
        <v>933.66600000000005</v>
      </c>
      <c r="C134" s="1">
        <v>20.672000000000001</v>
      </c>
      <c r="D134" s="1">
        <v>0</v>
      </c>
      <c r="E134" s="1">
        <v>122</v>
      </c>
      <c r="F134" s="2"/>
    </row>
    <row r="135" spans="1:8">
      <c r="A135" s="1">
        <v>25</v>
      </c>
      <c r="B135" s="1">
        <v>0.51500000000000001</v>
      </c>
      <c r="C135" s="1">
        <v>2010</v>
      </c>
      <c r="D135" s="1">
        <v>1870</v>
      </c>
      <c r="E135" s="1">
        <v>2123</v>
      </c>
      <c r="F135" s="2">
        <f>(C136-C138)/(C137-C138)</f>
        <v>1.4526176564338906</v>
      </c>
      <c r="G135" s="2"/>
      <c r="H135" s="2"/>
    </row>
    <row r="136" spans="1:8">
      <c r="A136" s="1">
        <v>26</v>
      </c>
      <c r="B136" s="1">
        <v>1.03</v>
      </c>
      <c r="C136" s="1">
        <v>3587.6669999999999</v>
      </c>
      <c r="D136" s="1">
        <v>3507</v>
      </c>
      <c r="E136" s="1">
        <v>3731</v>
      </c>
      <c r="F136" s="2"/>
    </row>
    <row r="137" spans="1:8">
      <c r="A137" s="1">
        <v>27</v>
      </c>
      <c r="B137" s="1">
        <v>2.06</v>
      </c>
      <c r="C137" s="1">
        <v>2475.8330000000001</v>
      </c>
      <c r="D137" s="1">
        <v>2308</v>
      </c>
      <c r="E137" s="1">
        <v>2607</v>
      </c>
      <c r="F137" s="2"/>
    </row>
    <row r="138" spans="1:8">
      <c r="A138" s="1">
        <v>28</v>
      </c>
      <c r="B138" s="1">
        <v>759.43</v>
      </c>
      <c r="C138" s="1">
        <v>19.38</v>
      </c>
      <c r="D138" s="1">
        <v>0</v>
      </c>
      <c r="E138" s="1">
        <v>122</v>
      </c>
      <c r="F138" s="2"/>
    </row>
    <row r="139" spans="1:8">
      <c r="A139" s="1">
        <v>29</v>
      </c>
      <c r="B139" s="1">
        <v>1.373</v>
      </c>
      <c r="C139" s="1">
        <v>968.875</v>
      </c>
      <c r="D139" s="1">
        <v>803</v>
      </c>
      <c r="E139" s="1">
        <v>1195</v>
      </c>
      <c r="F139" s="2">
        <f>(C140-C142)/(C141-C142)</f>
        <v>1.0128174911693224</v>
      </c>
      <c r="G139" s="2"/>
      <c r="H139" s="2"/>
    </row>
    <row r="140" spans="1:8">
      <c r="A140" s="1">
        <v>30</v>
      </c>
      <c r="B140" s="1">
        <v>3.4329999999999998</v>
      </c>
      <c r="C140" s="1">
        <v>1344.15</v>
      </c>
      <c r="D140" s="1">
        <v>1247</v>
      </c>
      <c r="E140" s="1">
        <v>1491</v>
      </c>
      <c r="F140" s="2"/>
    </row>
    <row r="141" spans="1:8">
      <c r="A141" s="1">
        <v>31</v>
      </c>
      <c r="B141" s="1">
        <v>2.5750000000000002</v>
      </c>
      <c r="C141" s="1">
        <v>1327.4</v>
      </c>
      <c r="D141" s="1">
        <v>1047</v>
      </c>
      <c r="E141" s="1">
        <v>1606</v>
      </c>
      <c r="F141" s="2"/>
    </row>
    <row r="142" spans="1:8">
      <c r="A142" s="1">
        <v>32</v>
      </c>
      <c r="B142" s="1">
        <v>954.26599999999996</v>
      </c>
      <c r="C142" s="1">
        <v>20.591999999999999</v>
      </c>
      <c r="D142" s="1">
        <v>0</v>
      </c>
      <c r="E142" s="1">
        <v>122</v>
      </c>
      <c r="F142" s="2"/>
    </row>
    <row r="143" spans="1:8">
      <c r="A143" s="1">
        <v>33</v>
      </c>
      <c r="B143" s="1">
        <v>0.68700000000000006</v>
      </c>
      <c r="C143" s="1">
        <v>1425.5</v>
      </c>
      <c r="D143" s="1">
        <v>1324</v>
      </c>
      <c r="E143" s="1">
        <v>1512</v>
      </c>
      <c r="F143" s="2">
        <f>(C144-C146)/(C145-C146)</f>
        <v>1.3935867515388145</v>
      </c>
      <c r="G143" s="2"/>
      <c r="H143" s="2"/>
    </row>
    <row r="144" spans="1:8">
      <c r="A144" s="1">
        <v>34</v>
      </c>
      <c r="B144" s="1">
        <v>2.06</v>
      </c>
      <c r="C144" s="1">
        <v>2019.5</v>
      </c>
      <c r="D144" s="1">
        <v>1754</v>
      </c>
      <c r="E144" s="1">
        <v>2129</v>
      </c>
      <c r="F144" s="2"/>
    </row>
    <row r="145" spans="1:8">
      <c r="A145" s="1">
        <v>35</v>
      </c>
      <c r="B145" s="1">
        <v>6.8659999999999997</v>
      </c>
      <c r="C145" s="1">
        <v>1450.15</v>
      </c>
      <c r="D145" s="1">
        <v>1174</v>
      </c>
      <c r="E145" s="1">
        <v>1641</v>
      </c>
      <c r="F145" s="2"/>
    </row>
    <row r="146" spans="1:8">
      <c r="A146" s="1">
        <v>36</v>
      </c>
      <c r="B146" s="1">
        <v>834.274</v>
      </c>
      <c r="C146" s="1">
        <v>3.5819999999999999</v>
      </c>
      <c r="D146" s="1">
        <v>0</v>
      </c>
      <c r="E146" s="1">
        <v>24</v>
      </c>
      <c r="F146" s="2"/>
    </row>
    <row r="147" spans="1:8">
      <c r="A147" s="1">
        <v>37</v>
      </c>
      <c r="B147" s="1">
        <v>5.15</v>
      </c>
      <c r="C147" s="1">
        <v>2229.3330000000001</v>
      </c>
      <c r="D147" s="1">
        <v>1665</v>
      </c>
      <c r="E147" s="1">
        <v>2758</v>
      </c>
      <c r="F147" s="2">
        <f>(C148-C150)/(C149-C150)</f>
        <v>1.6068438484204384</v>
      </c>
      <c r="G147" s="2"/>
      <c r="H147" s="2"/>
    </row>
    <row r="148" spans="1:8">
      <c r="A148" s="1">
        <v>38</v>
      </c>
      <c r="B148" s="1">
        <v>4.12</v>
      </c>
      <c r="C148" s="1">
        <v>2708.75</v>
      </c>
      <c r="D148" s="1">
        <v>2476</v>
      </c>
      <c r="E148" s="1">
        <v>2829</v>
      </c>
      <c r="F148" s="2"/>
    </row>
    <row r="149" spans="1:8">
      <c r="A149" s="1">
        <v>39</v>
      </c>
      <c r="B149" s="1">
        <v>2.5750000000000002</v>
      </c>
      <c r="C149" s="1">
        <v>1685.8</v>
      </c>
      <c r="D149" s="1">
        <v>1614</v>
      </c>
      <c r="E149" s="1">
        <v>1759</v>
      </c>
      <c r="F149" s="2"/>
    </row>
    <row r="150" spans="1:8">
      <c r="A150" s="1">
        <v>40</v>
      </c>
      <c r="B150" s="1">
        <v>855.21699999999998</v>
      </c>
      <c r="C150" s="1">
        <v>0.111</v>
      </c>
      <c r="D150" s="1">
        <v>0</v>
      </c>
      <c r="E150" s="1">
        <v>4</v>
      </c>
      <c r="F150" s="2"/>
    </row>
    <row r="151" spans="1:8">
      <c r="A151" s="1" t="s">
        <v>29</v>
      </c>
      <c r="C151" s="2"/>
      <c r="G151" s="2"/>
      <c r="H151" s="2"/>
    </row>
    <row r="152" spans="1:8">
      <c r="A152" s="1">
        <v>1</v>
      </c>
      <c r="B152" s="1">
        <v>24.547999999999998</v>
      </c>
      <c r="C152" s="1">
        <v>1616.79</v>
      </c>
      <c r="D152" s="1">
        <v>1199</v>
      </c>
      <c r="E152" s="1">
        <v>2069</v>
      </c>
      <c r="F152" s="2">
        <f>(C152-C154)/(C153-C154)</f>
        <v>0.58141542316146988</v>
      </c>
    </row>
    <row r="153" spans="1:8">
      <c r="A153" s="1">
        <v>2</v>
      </c>
      <c r="B153" s="1">
        <v>9.6129999999999995</v>
      </c>
      <c r="C153" s="1">
        <v>2537.6610000000001</v>
      </c>
      <c r="D153" s="1">
        <v>2113</v>
      </c>
      <c r="E153" s="1">
        <v>2895</v>
      </c>
      <c r="F153" s="2"/>
    </row>
    <row r="154" spans="1:8">
      <c r="A154" s="1">
        <v>3</v>
      </c>
      <c r="B154" s="1">
        <v>508.80399999999997</v>
      </c>
      <c r="C154" s="1">
        <v>337.697</v>
      </c>
      <c r="D154" s="1">
        <v>2</v>
      </c>
      <c r="E154" s="1">
        <v>1365</v>
      </c>
      <c r="F154" s="2"/>
    </row>
    <row r="155" spans="1:8">
      <c r="A155" s="1">
        <v>4</v>
      </c>
      <c r="B155" s="1">
        <v>61.798000000000002</v>
      </c>
      <c r="C155" s="1">
        <v>943.66899999999998</v>
      </c>
      <c r="D155" s="2">
        <v>455</v>
      </c>
      <c r="E155" s="1">
        <v>1438</v>
      </c>
      <c r="F155" s="2">
        <f>(C155-C157)/(C156-C157)</f>
        <v>0.37029421739867729</v>
      </c>
      <c r="G155" s="2"/>
      <c r="H155" s="2"/>
    </row>
    <row r="156" spans="1:8" ht="17">
      <c r="A156" s="21">
        <v>5</v>
      </c>
      <c r="B156" s="22">
        <v>26.093</v>
      </c>
      <c r="C156" s="22">
        <v>1983.414</v>
      </c>
      <c r="D156" s="2">
        <v>1572</v>
      </c>
      <c r="E156" s="1">
        <v>2452</v>
      </c>
      <c r="F156" s="2"/>
    </row>
    <row r="157" spans="1:8">
      <c r="A157" s="1">
        <v>6</v>
      </c>
      <c r="B157" s="22">
        <v>403.404</v>
      </c>
      <c r="C157" s="22">
        <v>332.25400000000002</v>
      </c>
      <c r="D157" s="2">
        <v>2</v>
      </c>
      <c r="E157" s="1">
        <v>848</v>
      </c>
      <c r="F157" s="2"/>
    </row>
    <row r="158" spans="1:8">
      <c r="A158" s="1">
        <v>7</v>
      </c>
      <c r="B158" s="1">
        <v>17.853000000000002</v>
      </c>
      <c r="C158" s="1">
        <v>1652.933</v>
      </c>
      <c r="D158" s="1">
        <v>910</v>
      </c>
      <c r="E158" s="1">
        <v>2235</v>
      </c>
      <c r="F158" s="2">
        <f>(C158-C160)/(C159-C160)</f>
        <v>0.67411304157205976</v>
      </c>
    </row>
    <row r="159" spans="1:8">
      <c r="A159" s="1">
        <v>8</v>
      </c>
      <c r="B159" s="1">
        <v>1.7170000000000001</v>
      </c>
      <c r="C159" s="1">
        <v>2301.1</v>
      </c>
      <c r="D159" s="1">
        <v>2045</v>
      </c>
      <c r="E159" s="1">
        <v>2570</v>
      </c>
      <c r="F159" s="2"/>
    </row>
    <row r="160" spans="1:8">
      <c r="A160" s="1">
        <v>9</v>
      </c>
      <c r="B160" s="1">
        <v>258.35000000000002</v>
      </c>
      <c r="C160" s="1">
        <v>312.16800000000001</v>
      </c>
      <c r="D160" s="1">
        <v>28</v>
      </c>
      <c r="E160" s="1">
        <v>848</v>
      </c>
      <c r="F160" s="2"/>
    </row>
    <row r="161" spans="1:6">
      <c r="A161" s="1">
        <v>10</v>
      </c>
      <c r="B161" s="1">
        <v>32.100999999999999</v>
      </c>
      <c r="C161" s="1">
        <v>2373.674</v>
      </c>
      <c r="D161" s="1">
        <v>1893</v>
      </c>
      <c r="E161" s="1">
        <v>2895</v>
      </c>
      <c r="F161" s="2">
        <f>(C161-C163)/(C162-C163)</f>
        <v>0.85247436325544124</v>
      </c>
    </row>
    <row r="162" spans="1:6">
      <c r="A162" s="1">
        <v>11</v>
      </c>
      <c r="B162" s="23">
        <v>10.815</v>
      </c>
      <c r="C162" s="2">
        <v>2726.6669999999999</v>
      </c>
      <c r="D162" s="1">
        <v>1938</v>
      </c>
      <c r="E162" s="1">
        <v>3414</v>
      </c>
      <c r="F162" s="2"/>
    </row>
    <row r="163" spans="1:6">
      <c r="A163" s="1">
        <v>12</v>
      </c>
      <c r="B163" s="23">
        <v>395.33600000000001</v>
      </c>
      <c r="C163" s="2">
        <v>333.91</v>
      </c>
      <c r="D163" s="1">
        <v>2</v>
      </c>
      <c r="E163" s="1">
        <v>848</v>
      </c>
      <c r="F163" s="2"/>
    </row>
    <row r="164" spans="1:6">
      <c r="A164" s="22">
        <v>13</v>
      </c>
      <c r="B164" s="22">
        <v>29.010999999999999</v>
      </c>
      <c r="C164" s="22">
        <v>2592.6039999999998</v>
      </c>
      <c r="D164" s="1">
        <v>1549</v>
      </c>
      <c r="E164" s="1">
        <v>2998</v>
      </c>
      <c r="F164" s="2">
        <f>(C164-C166)/(C165-C166)</f>
        <v>0.79315498664407558</v>
      </c>
    </row>
    <row r="165" spans="1:6">
      <c r="A165" s="22">
        <v>14</v>
      </c>
      <c r="B165" s="22">
        <v>13.218</v>
      </c>
      <c r="C165" s="22">
        <v>3174.6880000000001</v>
      </c>
      <c r="D165" s="1">
        <v>2874</v>
      </c>
      <c r="E165" s="1">
        <v>3510</v>
      </c>
      <c r="F165" s="2"/>
    </row>
    <row r="166" spans="1:6">
      <c r="A166" s="22">
        <v>15</v>
      </c>
      <c r="B166" s="22">
        <v>273.97199999999998</v>
      </c>
      <c r="C166" s="22">
        <v>360.58100000000002</v>
      </c>
      <c r="D166" s="22">
        <v>53</v>
      </c>
      <c r="E166" s="22">
        <v>785</v>
      </c>
      <c r="F166" s="2"/>
    </row>
    <row r="167" spans="1:6">
      <c r="A167" s="22">
        <v>16</v>
      </c>
      <c r="B167" s="22">
        <v>9.6129999999999995</v>
      </c>
      <c r="C167" s="22">
        <v>1168.4639999999999</v>
      </c>
      <c r="D167" s="22">
        <v>948</v>
      </c>
      <c r="E167" s="22">
        <v>1361</v>
      </c>
      <c r="F167" s="2">
        <f>(C167-C169)/(C168-C169)</f>
        <v>0.48780562966504576</v>
      </c>
    </row>
    <row r="168" spans="1:6">
      <c r="A168" s="22">
        <v>17</v>
      </c>
      <c r="B168" s="22">
        <v>15.45</v>
      </c>
      <c r="C168" s="22">
        <v>2265.444</v>
      </c>
      <c r="D168" s="22">
        <v>2012</v>
      </c>
      <c r="E168" s="22">
        <v>2724</v>
      </c>
      <c r="F168" s="2"/>
    </row>
    <row r="169" spans="1:6">
      <c r="A169" s="22">
        <v>18</v>
      </c>
      <c r="B169" s="22">
        <v>228.65299999999999</v>
      </c>
      <c r="C169" s="22">
        <v>123.718</v>
      </c>
      <c r="D169" s="22">
        <v>5</v>
      </c>
      <c r="E169" s="22">
        <v>258</v>
      </c>
      <c r="F169" s="2"/>
    </row>
    <row r="170" spans="1:6">
      <c r="A170" s="1">
        <v>19</v>
      </c>
      <c r="B170" s="23">
        <v>7.21</v>
      </c>
      <c r="C170" s="2">
        <v>2314.5949999999998</v>
      </c>
      <c r="D170" s="1">
        <v>1810</v>
      </c>
      <c r="E170" s="1">
        <v>2557</v>
      </c>
      <c r="F170" s="2">
        <f>(C170-C172)/(C171-C172)</f>
        <v>0.57697707065980341</v>
      </c>
    </row>
    <row r="171" spans="1:6">
      <c r="A171" s="1">
        <v>20</v>
      </c>
      <c r="B171" s="23">
        <v>10.815</v>
      </c>
      <c r="C171" s="2">
        <v>3924.6190000000001</v>
      </c>
      <c r="D171" s="1">
        <v>3746</v>
      </c>
      <c r="E171" s="1">
        <v>4060</v>
      </c>
      <c r="F171" s="2"/>
    </row>
    <row r="172" spans="1:6">
      <c r="A172" s="1">
        <v>21</v>
      </c>
      <c r="B172" s="23">
        <v>509.834</v>
      </c>
      <c r="C172" s="2">
        <v>118.622</v>
      </c>
      <c r="D172" s="1">
        <v>1</v>
      </c>
      <c r="E172" s="1">
        <v>286</v>
      </c>
      <c r="F172" s="2"/>
    </row>
    <row r="173" spans="1:6">
      <c r="A173" s="1">
        <v>22</v>
      </c>
      <c r="B173" s="1">
        <v>15.45</v>
      </c>
      <c r="C173" s="1">
        <v>2501.1439999999998</v>
      </c>
      <c r="D173" s="1">
        <v>1955</v>
      </c>
      <c r="E173" s="1">
        <v>3030</v>
      </c>
      <c r="F173" s="2">
        <f>(C173-C175)/(C174-C175)</f>
        <v>0.71305955284632039</v>
      </c>
    </row>
    <row r="174" spans="1:6">
      <c r="A174" s="1">
        <v>23</v>
      </c>
      <c r="B174" s="1">
        <v>13.733000000000001</v>
      </c>
      <c r="C174" s="1">
        <v>3458.4</v>
      </c>
      <c r="D174" s="1">
        <v>2877</v>
      </c>
      <c r="E174" s="1">
        <v>3859</v>
      </c>
      <c r="F174" s="2"/>
    </row>
    <row r="175" spans="1:6">
      <c r="A175" s="1">
        <v>24</v>
      </c>
      <c r="B175" s="1">
        <v>295.25799999999998</v>
      </c>
      <c r="C175" s="1">
        <v>122.321</v>
      </c>
      <c r="D175" s="1">
        <v>5</v>
      </c>
      <c r="E175" s="1">
        <v>286</v>
      </c>
      <c r="F175" s="2"/>
    </row>
    <row r="176" spans="1:6">
      <c r="A176" s="1">
        <v>25</v>
      </c>
      <c r="B176" s="1">
        <v>15.621</v>
      </c>
      <c r="C176" s="1">
        <v>2407.5929999999998</v>
      </c>
      <c r="D176" s="1">
        <v>1409</v>
      </c>
      <c r="E176" s="1">
        <v>3173</v>
      </c>
      <c r="F176" s="2">
        <f>(C176-C178)/(C177-C178)</f>
        <v>0.77178600362386063</v>
      </c>
    </row>
    <row r="177" spans="1:6">
      <c r="A177" s="1">
        <v>26</v>
      </c>
      <c r="B177" s="1">
        <v>13.904999999999999</v>
      </c>
      <c r="C177" s="1">
        <v>3082.8150000000001</v>
      </c>
      <c r="D177" s="1">
        <v>2250</v>
      </c>
      <c r="E177" s="1">
        <v>3549</v>
      </c>
      <c r="F177" s="2"/>
    </row>
    <row r="178" spans="1:6">
      <c r="A178" s="1">
        <v>27</v>
      </c>
      <c r="B178" s="1">
        <v>254.40199999999999</v>
      </c>
      <c r="C178" s="1">
        <v>124.092</v>
      </c>
      <c r="D178" s="1">
        <v>5</v>
      </c>
      <c r="E178" s="1">
        <v>258</v>
      </c>
      <c r="F178" s="2"/>
    </row>
    <row r="179" spans="1:6">
      <c r="A179" s="1">
        <v>28</v>
      </c>
      <c r="B179" s="1">
        <v>26.436</v>
      </c>
      <c r="C179" s="1">
        <v>2634.8180000000002</v>
      </c>
      <c r="D179" s="1">
        <v>1536</v>
      </c>
      <c r="E179" s="1">
        <v>3294</v>
      </c>
      <c r="F179" s="2">
        <f>(C179-C181)/(C180-C181)</f>
        <v>0.72267958724036085</v>
      </c>
    </row>
    <row r="180" spans="1:6">
      <c r="A180" s="1">
        <v>29</v>
      </c>
      <c r="B180" s="1">
        <v>2.7469999999999999</v>
      </c>
      <c r="C180" s="1">
        <v>3603.25</v>
      </c>
      <c r="D180" s="1">
        <v>3241</v>
      </c>
      <c r="E180" s="1">
        <v>3930</v>
      </c>
      <c r="F180" s="2"/>
    </row>
    <row r="181" spans="1:6">
      <c r="A181" s="1">
        <v>30</v>
      </c>
      <c r="B181" s="1">
        <v>254.059</v>
      </c>
      <c r="C181" s="1">
        <v>111.145</v>
      </c>
      <c r="D181" s="1">
        <v>4</v>
      </c>
      <c r="E181" s="1">
        <v>237</v>
      </c>
      <c r="F181" s="2"/>
    </row>
    <row r="182" spans="1:6">
      <c r="A182" s="1">
        <v>31</v>
      </c>
      <c r="B182" s="1">
        <v>6.18</v>
      </c>
      <c r="C182" s="1">
        <v>1468.694</v>
      </c>
      <c r="D182" s="1">
        <v>1289</v>
      </c>
      <c r="E182" s="1">
        <v>1667</v>
      </c>
      <c r="F182" s="2">
        <f>(C182-C184)/(C183-C184)</f>
        <v>0.40006829340487199</v>
      </c>
    </row>
    <row r="183" spans="1:6">
      <c r="A183" s="1">
        <v>32</v>
      </c>
      <c r="B183" s="1">
        <v>17.166</v>
      </c>
      <c r="C183" s="1">
        <v>3487.4</v>
      </c>
      <c r="D183" s="1">
        <v>2499</v>
      </c>
      <c r="E183" s="1">
        <v>3860</v>
      </c>
      <c r="F183" s="2"/>
    </row>
    <row r="184" spans="1:6">
      <c r="A184" s="1">
        <v>33</v>
      </c>
      <c r="B184" s="1">
        <v>287.01799999999997</v>
      </c>
      <c r="C184" s="1">
        <v>122.50700000000001</v>
      </c>
      <c r="D184" s="1">
        <v>5</v>
      </c>
      <c r="E184" s="1">
        <v>258</v>
      </c>
      <c r="F184" s="2"/>
    </row>
    <row r="185" spans="1:6">
      <c r="A185" s="1">
        <v>34</v>
      </c>
      <c r="B185" s="1">
        <v>4.2919999999999998</v>
      </c>
      <c r="C185" s="1">
        <v>2363</v>
      </c>
      <c r="D185" s="1">
        <v>2175</v>
      </c>
      <c r="E185" s="1">
        <v>2669</v>
      </c>
      <c r="F185" s="2">
        <f>(C185-C187)/(C186-C187)</f>
        <v>0.71946128841617107</v>
      </c>
    </row>
    <row r="186" spans="1:6">
      <c r="A186" s="1">
        <v>35</v>
      </c>
      <c r="B186" s="1">
        <v>5.15</v>
      </c>
      <c r="C186" s="1">
        <v>3232.1669999999999</v>
      </c>
      <c r="D186" s="1">
        <v>2852</v>
      </c>
      <c r="E186" s="1">
        <v>3624</v>
      </c>
      <c r="F186" s="2"/>
    </row>
    <row r="187" spans="1:6">
      <c r="A187" s="1">
        <v>36</v>
      </c>
      <c r="B187" s="1">
        <v>295.601</v>
      </c>
      <c r="C187" s="1">
        <v>133.96</v>
      </c>
      <c r="D187" s="1">
        <v>5</v>
      </c>
      <c r="E187" s="1">
        <v>279</v>
      </c>
      <c r="F187" s="2"/>
    </row>
    <row r="188" spans="1:6">
      <c r="A188" s="1">
        <v>37</v>
      </c>
      <c r="B188" s="1">
        <v>1.5449999999999999</v>
      </c>
      <c r="C188" s="1">
        <v>1618.1110000000001</v>
      </c>
      <c r="D188" s="1">
        <v>1535</v>
      </c>
      <c r="E188" s="1">
        <v>1735</v>
      </c>
      <c r="F188" s="2">
        <f>(C188-C190)/(C189-C190)</f>
        <v>0.75693253409785355</v>
      </c>
    </row>
    <row r="189" spans="1:6">
      <c r="A189" s="1">
        <v>38</v>
      </c>
      <c r="B189" s="1">
        <v>5.15</v>
      </c>
      <c r="C189" s="1">
        <v>2115.6999999999998</v>
      </c>
      <c r="D189" s="1">
        <v>1796</v>
      </c>
      <c r="E189" s="1">
        <v>2514</v>
      </c>
      <c r="F189" s="2"/>
    </row>
    <row r="190" spans="1:6">
      <c r="A190" s="1">
        <v>39</v>
      </c>
      <c r="B190" s="1">
        <v>280.495</v>
      </c>
      <c r="C190" s="1">
        <v>68.576999999999998</v>
      </c>
      <c r="D190" s="1">
        <v>6</v>
      </c>
      <c r="E190" s="1">
        <v>159</v>
      </c>
    </row>
    <row r="191" spans="1:6">
      <c r="A191" s="1" t="s">
        <v>2</v>
      </c>
      <c r="F191" s="2"/>
    </row>
    <row r="192" spans="1:6">
      <c r="A192" s="1">
        <v>1</v>
      </c>
      <c r="B192" s="1">
        <v>4.6349999999999998</v>
      </c>
      <c r="C192" s="1">
        <v>2615.5189999999998</v>
      </c>
      <c r="D192" s="1">
        <v>1981</v>
      </c>
      <c r="E192" s="1">
        <v>2881</v>
      </c>
      <c r="F192" s="2">
        <f>(C192-C194)/(C193-C194)</f>
        <v>0.71266240841833861</v>
      </c>
    </row>
    <row r="193" spans="1:6">
      <c r="A193" s="1">
        <v>2</v>
      </c>
      <c r="B193" s="1">
        <v>13.733000000000001</v>
      </c>
      <c r="C193" s="1">
        <v>3518.6880000000001</v>
      </c>
      <c r="D193" s="1">
        <v>2913</v>
      </c>
      <c r="E193" s="1">
        <v>3843</v>
      </c>
      <c r="F193" s="2"/>
    </row>
    <row r="194" spans="1:6">
      <c r="A194" s="1">
        <v>3</v>
      </c>
      <c r="B194" s="1">
        <v>475.84500000000003</v>
      </c>
      <c r="C194" s="1">
        <v>375.45499999999998</v>
      </c>
      <c r="D194" s="1">
        <v>100</v>
      </c>
      <c r="E194" s="1">
        <v>1025</v>
      </c>
      <c r="F194" s="2"/>
    </row>
    <row r="195" spans="1:6">
      <c r="A195" s="1">
        <v>4</v>
      </c>
      <c r="B195" s="1">
        <v>21.629000000000001</v>
      </c>
      <c r="C195" s="1">
        <v>1662.5709999999999</v>
      </c>
      <c r="D195" s="1">
        <v>1163</v>
      </c>
      <c r="E195" s="1">
        <v>2100</v>
      </c>
      <c r="F195" s="2">
        <f>(C195-C197)/(C196-C197)</f>
        <v>0.68053672483698491</v>
      </c>
    </row>
    <row r="196" spans="1:6">
      <c r="A196" s="1">
        <v>5</v>
      </c>
      <c r="B196" s="1">
        <v>15.106</v>
      </c>
      <c r="C196" s="1">
        <v>2255.875</v>
      </c>
      <c r="D196" s="1">
        <v>2001</v>
      </c>
      <c r="E196" s="1">
        <v>2714</v>
      </c>
      <c r="F196" s="2"/>
    </row>
    <row r="197" spans="1:6">
      <c r="A197" s="1">
        <v>6</v>
      </c>
      <c r="B197" s="1">
        <v>488.72</v>
      </c>
      <c r="C197" s="1">
        <v>398.685</v>
      </c>
      <c r="D197" s="1">
        <v>100</v>
      </c>
      <c r="E197" s="1">
        <v>1025</v>
      </c>
      <c r="F197" s="2"/>
    </row>
    <row r="198" spans="1:6">
      <c r="A198" s="1">
        <v>7</v>
      </c>
      <c r="B198" s="1">
        <v>12.016</v>
      </c>
      <c r="C198" s="1">
        <v>2778.7570000000001</v>
      </c>
      <c r="D198" s="1">
        <v>1971</v>
      </c>
      <c r="E198" s="1">
        <v>3295</v>
      </c>
      <c r="F198" s="2">
        <f>(C198-C200)/(C199-C200)</f>
        <v>0.74961360171868463</v>
      </c>
    </row>
    <row r="199" spans="1:6">
      <c r="A199" s="1">
        <v>8</v>
      </c>
      <c r="B199" s="1">
        <v>6.18</v>
      </c>
      <c r="C199" s="1">
        <v>3581.306</v>
      </c>
      <c r="D199" s="1">
        <v>3313</v>
      </c>
      <c r="E199" s="1">
        <v>3882</v>
      </c>
      <c r="F199" s="2"/>
    </row>
    <row r="200" spans="1:6">
      <c r="A200" s="1">
        <v>9</v>
      </c>
      <c r="B200" s="1">
        <v>601.50099999999998</v>
      </c>
      <c r="C200" s="1">
        <v>376.06400000000002</v>
      </c>
      <c r="D200" s="1">
        <v>100</v>
      </c>
      <c r="E200" s="1">
        <v>1025</v>
      </c>
      <c r="F200" s="2"/>
    </row>
    <row r="201" spans="1:6">
      <c r="A201" s="1">
        <v>10</v>
      </c>
      <c r="B201" s="1">
        <v>5.15</v>
      </c>
      <c r="C201" s="1">
        <v>1829.1669999999999</v>
      </c>
      <c r="D201" s="1">
        <v>1613</v>
      </c>
      <c r="E201" s="1">
        <v>2148</v>
      </c>
      <c r="F201" s="2">
        <f>(C201-C203)/(C202-C203)</f>
        <v>0.59817883025087948</v>
      </c>
    </row>
    <row r="202" spans="1:6">
      <c r="A202" s="1">
        <v>11</v>
      </c>
      <c r="B202" s="1">
        <v>7.21</v>
      </c>
      <c r="C202" s="1">
        <v>2804.5239999999999</v>
      </c>
      <c r="D202" s="1">
        <v>2487</v>
      </c>
      <c r="E202" s="1">
        <v>3197</v>
      </c>
      <c r="F202" s="2"/>
    </row>
    <row r="203" spans="1:6">
      <c r="A203" s="1">
        <v>12</v>
      </c>
      <c r="B203" s="1">
        <v>497.47500000000002</v>
      </c>
      <c r="C203" s="1">
        <v>377.18299999999999</v>
      </c>
      <c r="D203" s="1">
        <v>100</v>
      </c>
      <c r="E203" s="1">
        <v>1025</v>
      </c>
      <c r="F203" s="2"/>
    </row>
    <row r="204" spans="1:6">
      <c r="A204" s="1">
        <v>13</v>
      </c>
      <c r="B204" s="1">
        <v>9.6129999999999995</v>
      </c>
      <c r="C204" s="1">
        <v>1634.018</v>
      </c>
      <c r="D204" s="1">
        <v>1114</v>
      </c>
      <c r="E204" s="1">
        <v>2188</v>
      </c>
      <c r="F204" s="2">
        <f>(C204-C206)/(C205-C206)</f>
        <v>0.44105467700446677</v>
      </c>
    </row>
    <row r="205" spans="1:6">
      <c r="A205" s="1">
        <v>14</v>
      </c>
      <c r="B205" s="1">
        <v>8.24</v>
      </c>
      <c r="C205" s="1">
        <v>3229.6039999999998</v>
      </c>
      <c r="D205" s="1">
        <v>2654</v>
      </c>
      <c r="E205" s="1">
        <v>3776</v>
      </c>
      <c r="F205" s="2"/>
    </row>
    <row r="206" spans="1:6">
      <c r="A206" s="1">
        <v>15</v>
      </c>
      <c r="B206" s="1">
        <v>526.31399999999996</v>
      </c>
      <c r="C206" s="1">
        <v>374.96699999999998</v>
      </c>
      <c r="D206" s="1">
        <v>100</v>
      </c>
      <c r="E206" s="1">
        <v>1025</v>
      </c>
      <c r="F206" s="2"/>
    </row>
    <row r="207" spans="1:6">
      <c r="A207" s="1">
        <v>16</v>
      </c>
      <c r="B207" s="1">
        <v>7.21</v>
      </c>
      <c r="C207" s="1">
        <v>2177.4520000000002</v>
      </c>
      <c r="D207" s="1">
        <v>1503</v>
      </c>
      <c r="E207" s="1">
        <v>2628</v>
      </c>
      <c r="F207" s="2">
        <f>(C207-C209)/(C208-C209)</f>
        <v>0.62156380972901226</v>
      </c>
    </row>
    <row r="208" spans="1:6">
      <c r="A208" s="1">
        <v>17</v>
      </c>
      <c r="B208" s="1">
        <v>6.8659999999999997</v>
      </c>
      <c r="C208" s="1">
        <v>3269.9250000000002</v>
      </c>
      <c r="D208" s="1">
        <v>2837</v>
      </c>
      <c r="E208" s="1">
        <v>3629</v>
      </c>
      <c r="F208" s="2"/>
    </row>
    <row r="209" spans="1:6">
      <c r="A209" s="1">
        <v>18</v>
      </c>
      <c r="B209" s="1">
        <v>465.03100000000001</v>
      </c>
      <c r="C209" s="1">
        <v>383.11599999999999</v>
      </c>
      <c r="D209" s="1">
        <v>100</v>
      </c>
      <c r="E209" s="1">
        <v>1025</v>
      </c>
      <c r="F209" s="2"/>
    </row>
    <row r="210" spans="1:6">
      <c r="A210" s="1">
        <v>19</v>
      </c>
      <c r="B210" s="1">
        <v>14.42</v>
      </c>
      <c r="C210" s="1">
        <v>2329.7739999999999</v>
      </c>
      <c r="D210" s="1">
        <v>2000</v>
      </c>
      <c r="E210" s="1">
        <v>2649</v>
      </c>
      <c r="F210" s="2">
        <f>(C210-C212)/(C211-C212)</f>
        <v>0.65665990530094265</v>
      </c>
    </row>
    <row r="211" spans="1:6">
      <c r="A211" s="1">
        <v>20</v>
      </c>
      <c r="B211" s="1">
        <v>8.4109999999999996</v>
      </c>
      <c r="C211" s="1">
        <v>3476.0410000000002</v>
      </c>
      <c r="D211" s="1">
        <v>3031</v>
      </c>
      <c r="E211" s="1">
        <v>3797</v>
      </c>
      <c r="F211" s="2"/>
    </row>
    <row r="212" spans="1:6">
      <c r="A212" s="1">
        <v>21</v>
      </c>
      <c r="B212" s="1">
        <v>567.51300000000003</v>
      </c>
      <c r="C212" s="1">
        <v>137.465</v>
      </c>
      <c r="D212" s="1">
        <v>28</v>
      </c>
      <c r="E212" s="1">
        <v>357</v>
      </c>
      <c r="F212" s="2"/>
    </row>
    <row r="213" spans="1:6">
      <c r="A213" s="1">
        <v>22</v>
      </c>
      <c r="B213" s="1">
        <v>20.599</v>
      </c>
      <c r="C213" s="1">
        <v>1960.133</v>
      </c>
      <c r="D213" s="1">
        <v>1378</v>
      </c>
      <c r="E213" s="1">
        <v>2669</v>
      </c>
      <c r="F213" s="2">
        <f>(C213-C215)/(C214-C215)</f>
        <v>0.63815951450305863</v>
      </c>
    </row>
    <row r="214" spans="1:6">
      <c r="A214" s="1">
        <v>23</v>
      </c>
      <c r="B214" s="1">
        <v>5.4930000000000003</v>
      </c>
      <c r="C214" s="1">
        <v>2990.375</v>
      </c>
      <c r="D214" s="1">
        <v>2705</v>
      </c>
      <c r="E214" s="1">
        <v>3349</v>
      </c>
      <c r="F214" s="2"/>
    </row>
    <row r="215" spans="1:6">
      <c r="A215" s="1">
        <v>24</v>
      </c>
      <c r="B215" s="1">
        <v>363.06400000000002</v>
      </c>
      <c r="C215" s="1">
        <v>143.148</v>
      </c>
      <c r="D215" s="1">
        <v>34</v>
      </c>
      <c r="E215" s="1">
        <v>357</v>
      </c>
      <c r="F215" s="2"/>
    </row>
    <row r="216" spans="1:6">
      <c r="A216" s="1">
        <v>25</v>
      </c>
      <c r="B216" s="1">
        <v>11.33</v>
      </c>
      <c r="C216" s="1">
        <v>1323.5450000000001</v>
      </c>
      <c r="D216" s="1">
        <v>1035</v>
      </c>
      <c r="E216" s="1">
        <v>1650</v>
      </c>
      <c r="F216" s="2">
        <f>(C216-C218)/(C217-C218)</f>
        <v>0.67531330193943118</v>
      </c>
    </row>
    <row r="217" spans="1:6">
      <c r="A217" s="1">
        <v>26</v>
      </c>
      <c r="B217" s="1">
        <v>6.8659999999999997</v>
      </c>
      <c r="C217" s="1">
        <v>1892.65</v>
      </c>
      <c r="D217" s="1">
        <v>1609</v>
      </c>
      <c r="E217" s="1">
        <v>2149</v>
      </c>
      <c r="F217" s="2"/>
    </row>
    <row r="218" spans="1:6">
      <c r="A218" s="1">
        <v>27</v>
      </c>
      <c r="B218" s="1">
        <v>381.08800000000002</v>
      </c>
      <c r="C218" s="1">
        <v>139.86799999999999</v>
      </c>
      <c r="D218" s="1">
        <v>34</v>
      </c>
      <c r="E218" s="1">
        <v>357</v>
      </c>
      <c r="F218" s="2"/>
    </row>
    <row r="219" spans="1:6">
      <c r="A219" s="1">
        <v>28</v>
      </c>
      <c r="B219" s="1">
        <v>12.36</v>
      </c>
      <c r="C219" s="1">
        <v>2100.1109999999999</v>
      </c>
      <c r="D219" s="1">
        <v>1852</v>
      </c>
      <c r="E219" s="1">
        <v>2374</v>
      </c>
      <c r="F219" s="2">
        <f>(C219-C221)/(C220-C221)</f>
        <v>0.64937444742772932</v>
      </c>
    </row>
    <row r="220" spans="1:6">
      <c r="A220" s="1">
        <v>29</v>
      </c>
      <c r="B220" s="1">
        <v>9.27</v>
      </c>
      <c r="C220" s="1">
        <v>3153.8330000000001</v>
      </c>
      <c r="D220" s="1">
        <v>2505</v>
      </c>
      <c r="E220" s="1">
        <v>3658</v>
      </c>
      <c r="F220" s="2"/>
    </row>
    <row r="221" spans="1:6">
      <c r="A221" s="1">
        <v>30</v>
      </c>
      <c r="B221" s="1">
        <v>360.48899999999998</v>
      </c>
      <c r="C221" s="1">
        <v>148.57</v>
      </c>
      <c r="D221" s="1">
        <v>28</v>
      </c>
      <c r="E221" s="1">
        <v>357</v>
      </c>
      <c r="F221" s="2"/>
    </row>
    <row r="222" spans="1:6">
      <c r="A222" s="1">
        <v>31</v>
      </c>
      <c r="B222" s="1">
        <v>15.621</v>
      </c>
      <c r="C222" s="1">
        <v>2491.7469999999998</v>
      </c>
      <c r="D222" s="1">
        <v>2133</v>
      </c>
      <c r="E222" s="1">
        <v>2802</v>
      </c>
      <c r="F222" s="2">
        <f>(C222-C224)/(C223-C224)</f>
        <v>0.743052660776095</v>
      </c>
    </row>
    <row r="223" spans="1:6">
      <c r="A223" s="1">
        <v>32</v>
      </c>
      <c r="B223" s="1">
        <v>9.6129999999999995</v>
      </c>
      <c r="C223" s="1">
        <v>3306.018</v>
      </c>
      <c r="D223" s="1">
        <v>3099</v>
      </c>
      <c r="E223" s="1">
        <v>3684</v>
      </c>
      <c r="F223" s="2"/>
    </row>
    <row r="224" spans="1:6">
      <c r="A224" s="1">
        <v>33</v>
      </c>
      <c r="B224" s="1">
        <v>630.34100000000001</v>
      </c>
      <c r="C224" s="1">
        <v>136.999</v>
      </c>
      <c r="D224" s="1">
        <v>16</v>
      </c>
      <c r="E224" s="1">
        <v>357</v>
      </c>
      <c r="F224" s="2"/>
    </row>
    <row r="225" spans="1:6">
      <c r="A225" s="1">
        <v>34</v>
      </c>
      <c r="B225" s="1">
        <v>10.815</v>
      </c>
      <c r="C225" s="1">
        <v>2102.19</v>
      </c>
      <c r="D225" s="1">
        <v>1673</v>
      </c>
      <c r="E225" s="1">
        <v>2402</v>
      </c>
      <c r="F225" s="2">
        <f>(C225-C227)/(C226-C227)</f>
        <v>0.67410472721040005</v>
      </c>
    </row>
    <row r="226" spans="1:6">
      <c r="A226" s="1">
        <v>35</v>
      </c>
      <c r="B226" s="1">
        <v>5.15</v>
      </c>
      <c r="C226" s="1">
        <v>3083.3</v>
      </c>
      <c r="D226" s="1">
        <v>2573</v>
      </c>
      <c r="E226" s="1">
        <v>3600</v>
      </c>
      <c r="F226" s="2"/>
    </row>
    <row r="227" spans="1:6">
      <c r="A227" s="1">
        <v>36</v>
      </c>
      <c r="B227" s="1">
        <v>653.51499999999999</v>
      </c>
      <c r="C227" s="1">
        <v>72.793000000000006</v>
      </c>
      <c r="D227" s="1">
        <v>10</v>
      </c>
      <c r="E227" s="1">
        <v>199</v>
      </c>
      <c r="F227" s="2"/>
    </row>
    <row r="228" spans="1:6">
      <c r="A228" s="1">
        <v>37</v>
      </c>
      <c r="B228" s="1">
        <v>4.12</v>
      </c>
      <c r="C228" s="1">
        <v>1659.7919999999999</v>
      </c>
      <c r="D228" s="1">
        <v>1512</v>
      </c>
      <c r="E228" s="1">
        <v>1819</v>
      </c>
      <c r="F228" s="2">
        <f>(C228-C230)/(C229-C230)</f>
        <v>0.59914232849588289</v>
      </c>
    </row>
    <row r="229" spans="1:6">
      <c r="A229" s="1">
        <v>38</v>
      </c>
      <c r="B229" s="1">
        <v>7.21</v>
      </c>
      <c r="C229" s="1">
        <v>2722.2379999999998</v>
      </c>
      <c r="D229" s="1">
        <v>2252</v>
      </c>
      <c r="E229" s="1">
        <v>3017</v>
      </c>
      <c r="F229" s="2"/>
    </row>
    <row r="230" spans="1:6">
      <c r="A230" s="1">
        <v>39</v>
      </c>
      <c r="B230" s="1">
        <v>624.84699999999998</v>
      </c>
      <c r="C230" s="1">
        <v>71.805999999999997</v>
      </c>
      <c r="D230" s="1">
        <v>5</v>
      </c>
      <c r="E230" s="1">
        <v>199</v>
      </c>
      <c r="F230" s="2"/>
    </row>
    <row r="231" spans="1:6">
      <c r="A231" s="1">
        <v>40</v>
      </c>
      <c r="B231" s="1">
        <v>14.42</v>
      </c>
      <c r="C231" s="1">
        <v>2005.5360000000001</v>
      </c>
      <c r="D231" s="1">
        <v>1376</v>
      </c>
      <c r="E231" s="1">
        <v>2596</v>
      </c>
      <c r="F231" s="2">
        <f>(C231-C233)/(C232-C233)</f>
        <v>0.70155293179532252</v>
      </c>
    </row>
    <row r="232" spans="1:6">
      <c r="A232" s="1">
        <v>41</v>
      </c>
      <c r="B232" s="1">
        <v>3.09</v>
      </c>
      <c r="C232" s="1">
        <v>2828.944</v>
      </c>
      <c r="D232" s="1">
        <v>2334</v>
      </c>
      <c r="E232" s="1">
        <v>3201</v>
      </c>
      <c r="F232" s="2"/>
    </row>
    <row r="233" spans="1:6">
      <c r="A233" s="1">
        <v>42</v>
      </c>
      <c r="B233" s="1">
        <v>519.10400000000004</v>
      </c>
      <c r="C233" s="1">
        <v>69.968999999999994</v>
      </c>
      <c r="D233" s="1">
        <v>15</v>
      </c>
      <c r="E233" s="1">
        <v>168</v>
      </c>
    </row>
    <row r="234" spans="1:6">
      <c r="A234" s="1" t="s">
        <v>1</v>
      </c>
      <c r="F234" s="2"/>
    </row>
    <row r="235" spans="1:6">
      <c r="A235" s="1">
        <v>1</v>
      </c>
      <c r="B235" s="1">
        <v>15.45</v>
      </c>
      <c r="C235" s="1">
        <v>1237.4000000000001</v>
      </c>
      <c r="D235" s="1">
        <v>920</v>
      </c>
      <c r="E235" s="1">
        <v>1624</v>
      </c>
      <c r="F235" s="2">
        <f>(C235-C237)/(C236-C237)</f>
        <v>0.5269040297618367</v>
      </c>
    </row>
    <row r="236" spans="1:6">
      <c r="A236" s="1">
        <v>2</v>
      </c>
      <c r="B236" s="1">
        <v>29.181999999999999</v>
      </c>
      <c r="C236" s="1">
        <v>1982.3530000000001</v>
      </c>
      <c r="D236" s="1">
        <v>1243</v>
      </c>
      <c r="E236" s="1">
        <v>2555</v>
      </c>
      <c r="F236" s="2"/>
    </row>
    <row r="237" spans="1:6">
      <c r="A237" s="1">
        <v>3</v>
      </c>
      <c r="B237" s="1">
        <v>222.30099999999999</v>
      </c>
      <c r="C237" s="1">
        <v>407.71899999999999</v>
      </c>
      <c r="D237" s="1">
        <v>123</v>
      </c>
      <c r="E237" s="1">
        <v>796</v>
      </c>
      <c r="F237" s="2"/>
    </row>
    <row r="238" spans="1:6">
      <c r="A238" s="1">
        <v>4</v>
      </c>
      <c r="B238" s="1">
        <v>7.7249999999999996</v>
      </c>
      <c r="C238" s="1">
        <v>770.11099999999999</v>
      </c>
      <c r="D238" s="1">
        <v>571</v>
      </c>
      <c r="E238" s="1">
        <v>1041</v>
      </c>
      <c r="F238" s="2">
        <f>(C238-C240)/(C239-C240)</f>
        <v>0.22973766732410908</v>
      </c>
    </row>
    <row r="239" spans="1:6">
      <c r="A239" s="1">
        <v>5</v>
      </c>
      <c r="B239" s="1">
        <v>10.3</v>
      </c>
      <c r="C239" s="1">
        <v>2001.4670000000001</v>
      </c>
      <c r="D239" s="1">
        <v>1658</v>
      </c>
      <c r="E239" s="1">
        <v>2451</v>
      </c>
      <c r="F239" s="2"/>
    </row>
    <row r="240" spans="1:6">
      <c r="A240" s="1">
        <v>6</v>
      </c>
      <c r="B240" s="1">
        <v>145.91200000000001</v>
      </c>
      <c r="C240" s="1">
        <v>402.84800000000001</v>
      </c>
      <c r="D240" s="1">
        <v>123</v>
      </c>
      <c r="E240" s="1">
        <v>796</v>
      </c>
      <c r="F240" s="2"/>
    </row>
    <row r="241" spans="1:6">
      <c r="A241" s="1">
        <v>7</v>
      </c>
      <c r="B241" s="1">
        <v>20.599</v>
      </c>
      <c r="C241" s="1">
        <v>1657.3420000000001</v>
      </c>
      <c r="D241" s="1">
        <v>1217</v>
      </c>
      <c r="E241" s="1">
        <v>2398</v>
      </c>
      <c r="F241" s="2">
        <f>(C241-C243)/(C242-C243)</f>
        <v>0.43340634383222215</v>
      </c>
    </row>
    <row r="242" spans="1:6">
      <c r="A242" s="1">
        <v>8</v>
      </c>
      <c r="B242" s="1">
        <v>9.6129999999999995</v>
      </c>
      <c r="C242" s="1">
        <v>3276.9459999999999</v>
      </c>
      <c r="D242" s="1">
        <v>2835</v>
      </c>
      <c r="E242" s="1">
        <v>3699</v>
      </c>
      <c r="F242" s="2"/>
    </row>
    <row r="243" spans="1:6">
      <c r="A243" s="1">
        <v>9</v>
      </c>
      <c r="B243" s="1">
        <v>127.71599999999999</v>
      </c>
      <c r="C243" s="1">
        <v>418.45299999999997</v>
      </c>
      <c r="D243" s="1">
        <v>123</v>
      </c>
      <c r="E243" s="1">
        <v>796</v>
      </c>
      <c r="F243" s="2"/>
    </row>
    <row r="244" spans="1:6">
      <c r="A244" s="1">
        <v>10</v>
      </c>
      <c r="B244" s="1">
        <v>12.016</v>
      </c>
      <c r="C244" s="1">
        <v>1774.0709999999999</v>
      </c>
      <c r="D244" s="1">
        <v>938</v>
      </c>
      <c r="E244" s="1">
        <v>2253</v>
      </c>
      <c r="F244" s="2">
        <f>(C244-C246)/(C245-C246)</f>
        <v>0.44244875237951642</v>
      </c>
    </row>
    <row r="245" spans="1:6">
      <c r="A245" s="1">
        <v>11</v>
      </c>
      <c r="B245" s="1">
        <v>17.166</v>
      </c>
      <c r="C245" s="1">
        <v>3456.73</v>
      </c>
      <c r="D245" s="1">
        <v>2766</v>
      </c>
      <c r="E245" s="1">
        <v>3912</v>
      </c>
      <c r="F245" s="2"/>
    </row>
    <row r="246" spans="1:6">
      <c r="A246" s="1">
        <v>12</v>
      </c>
      <c r="B246" s="1">
        <v>247.19200000000001</v>
      </c>
      <c r="C246" s="1">
        <v>438.78500000000003</v>
      </c>
      <c r="D246" s="1">
        <v>123</v>
      </c>
      <c r="E246" s="1">
        <v>803</v>
      </c>
      <c r="F246" s="2"/>
    </row>
    <row r="247" spans="1:6">
      <c r="A247" s="1">
        <v>13</v>
      </c>
      <c r="B247" s="1">
        <v>10.815</v>
      </c>
      <c r="C247" s="1">
        <v>2851.73</v>
      </c>
      <c r="D247" s="1">
        <v>2315</v>
      </c>
      <c r="E247" s="1">
        <v>3440</v>
      </c>
      <c r="F247" s="2">
        <f>(C247-C249)/(C248-C249)</f>
        <v>0.81220741266854324</v>
      </c>
    </row>
    <row r="248" spans="1:6">
      <c r="A248" s="1">
        <v>14</v>
      </c>
      <c r="B248" s="1">
        <v>20.428000000000001</v>
      </c>
      <c r="C248" s="1">
        <v>3414.3780000000002</v>
      </c>
      <c r="D248" s="1">
        <v>2914</v>
      </c>
      <c r="E248" s="1">
        <v>3973</v>
      </c>
      <c r="F248" s="2"/>
    </row>
    <row r="249" spans="1:6">
      <c r="A249" s="1">
        <v>15</v>
      </c>
      <c r="B249" s="1">
        <v>128.74600000000001</v>
      </c>
      <c r="C249" s="1">
        <v>418.26400000000001</v>
      </c>
      <c r="D249" s="1">
        <v>123</v>
      </c>
      <c r="E249" s="1">
        <v>796</v>
      </c>
      <c r="F249" s="2"/>
    </row>
    <row r="250" spans="1:6">
      <c r="A250" s="1">
        <v>16</v>
      </c>
      <c r="B250" s="1">
        <v>10.815</v>
      </c>
      <c r="C250" s="1">
        <v>2667.0320000000002</v>
      </c>
      <c r="D250" s="1">
        <v>1982</v>
      </c>
      <c r="E250" s="1">
        <v>3230</v>
      </c>
      <c r="F250" s="2">
        <f>(C250-C252)/(C251-C252)</f>
        <v>0.65278043818761133</v>
      </c>
    </row>
    <row r="251" spans="1:6">
      <c r="A251" s="1">
        <v>17</v>
      </c>
      <c r="B251" s="1">
        <v>5.4930000000000003</v>
      </c>
      <c r="C251" s="1">
        <v>3865.2190000000001</v>
      </c>
      <c r="D251" s="1">
        <v>3649</v>
      </c>
      <c r="E251" s="1">
        <v>4063</v>
      </c>
      <c r="F251" s="2"/>
    </row>
    <row r="252" spans="1:6">
      <c r="A252" s="1">
        <v>18</v>
      </c>
      <c r="B252" s="1">
        <v>104.542</v>
      </c>
      <c r="C252" s="1">
        <v>414.41399999999999</v>
      </c>
      <c r="D252" s="1">
        <v>123</v>
      </c>
      <c r="E252" s="1">
        <v>796</v>
      </c>
      <c r="F252" s="2"/>
    </row>
    <row r="253" spans="1:6">
      <c r="A253" s="1">
        <v>19</v>
      </c>
      <c r="B253" s="1">
        <v>30.899000000000001</v>
      </c>
      <c r="C253" s="1">
        <v>2763.3560000000002</v>
      </c>
      <c r="D253" s="1">
        <v>2260</v>
      </c>
      <c r="E253" s="1">
        <v>3437</v>
      </c>
      <c r="F253" s="2">
        <f>(C253-C255)/(C254-C255)</f>
        <v>0.68647116499319238</v>
      </c>
    </row>
    <row r="254" spans="1:6">
      <c r="A254" s="1">
        <v>20</v>
      </c>
      <c r="B254" s="1">
        <v>8.4109999999999996</v>
      </c>
      <c r="C254" s="1">
        <v>3832.98</v>
      </c>
      <c r="D254" s="1">
        <v>3329</v>
      </c>
      <c r="E254" s="1">
        <v>4066</v>
      </c>
      <c r="F254" s="2"/>
    </row>
    <row r="255" spans="1:6">
      <c r="A255" s="1">
        <v>21</v>
      </c>
      <c r="B255" s="1">
        <v>150.20400000000001</v>
      </c>
      <c r="C255" s="1">
        <v>421.41500000000002</v>
      </c>
      <c r="D255" s="1">
        <v>123</v>
      </c>
      <c r="E255" s="1">
        <v>796</v>
      </c>
      <c r="F255" s="2"/>
    </row>
    <row r="256" spans="1:6">
      <c r="A256" s="1">
        <v>22</v>
      </c>
      <c r="B256" s="1">
        <v>9.6129999999999995</v>
      </c>
      <c r="C256" s="1">
        <v>2602.875</v>
      </c>
      <c r="D256" s="1">
        <v>1733</v>
      </c>
      <c r="E256" s="1">
        <v>3072</v>
      </c>
      <c r="F256" s="2">
        <f>(C256-C258)/(C257-C258)</f>
        <v>0.7435928325178125</v>
      </c>
    </row>
    <row r="257" spans="1:6">
      <c r="A257" s="1">
        <v>23</v>
      </c>
      <c r="B257" s="1">
        <v>13.218</v>
      </c>
      <c r="C257" s="1">
        <v>3354.2080000000001</v>
      </c>
      <c r="D257" s="1">
        <v>2748</v>
      </c>
      <c r="E257" s="1">
        <v>3704</v>
      </c>
      <c r="F257" s="2"/>
    </row>
    <row r="258" spans="1:6">
      <c r="A258" s="1">
        <v>24</v>
      </c>
      <c r="B258" s="1">
        <v>236.20599999999999</v>
      </c>
      <c r="C258" s="1">
        <v>423.97399999999999</v>
      </c>
      <c r="D258" s="1">
        <v>123</v>
      </c>
      <c r="E258" s="1">
        <v>796</v>
      </c>
      <c r="F258" s="2"/>
    </row>
    <row r="259" spans="1:6">
      <c r="A259" s="1">
        <v>25</v>
      </c>
      <c r="B259" s="1">
        <v>5.15</v>
      </c>
      <c r="C259" s="1">
        <v>2130.2669999999998</v>
      </c>
      <c r="D259" s="1">
        <v>1970</v>
      </c>
      <c r="E259" s="1">
        <v>2238</v>
      </c>
      <c r="F259" s="2">
        <f>(C259-C261)/(C260-C261)</f>
        <v>0.64587395383096302</v>
      </c>
    </row>
    <row r="260" spans="1:6">
      <c r="A260" s="1">
        <v>26</v>
      </c>
      <c r="B260" s="1">
        <v>8.24</v>
      </c>
      <c r="C260" s="1">
        <v>3220.1880000000001</v>
      </c>
      <c r="D260" s="1">
        <v>2715</v>
      </c>
      <c r="E260" s="1">
        <v>3650</v>
      </c>
      <c r="F260" s="2"/>
    </row>
    <row r="261" spans="1:6">
      <c r="A261" s="1">
        <v>27</v>
      </c>
      <c r="B261" s="1">
        <v>169.25800000000001</v>
      </c>
      <c r="C261" s="1">
        <v>142.411</v>
      </c>
      <c r="D261" s="1">
        <v>47</v>
      </c>
      <c r="E261" s="1">
        <v>263</v>
      </c>
      <c r="F261" s="2"/>
    </row>
    <row r="262" spans="1:6">
      <c r="A262" s="1">
        <v>28</v>
      </c>
      <c r="B262" s="1">
        <v>22.658999999999999</v>
      </c>
      <c r="C262" s="1">
        <v>1572.0450000000001</v>
      </c>
      <c r="D262" s="1">
        <v>1299</v>
      </c>
      <c r="E262" s="1">
        <v>1952</v>
      </c>
      <c r="F262" s="2">
        <f>(C262-C264)/(C263-C264)</f>
        <v>0.67027363037648013</v>
      </c>
    </row>
    <row r="263" spans="1:6">
      <c r="A263" s="1">
        <v>29</v>
      </c>
      <c r="B263" s="1">
        <v>7.21</v>
      </c>
      <c r="C263" s="1">
        <v>2272.2139999999999</v>
      </c>
      <c r="D263" s="1">
        <v>1807</v>
      </c>
      <c r="E263" s="1">
        <v>2611</v>
      </c>
      <c r="F263" s="2"/>
    </row>
    <row r="264" spans="1:6">
      <c r="A264" s="1">
        <v>30</v>
      </c>
      <c r="B264" s="1">
        <v>137.32900000000001</v>
      </c>
      <c r="C264" s="1">
        <v>148.72900000000001</v>
      </c>
      <c r="D264" s="1">
        <v>47</v>
      </c>
      <c r="E264" s="1">
        <v>263</v>
      </c>
      <c r="F264" s="2"/>
    </row>
    <row r="265" spans="1:6">
      <c r="A265" s="1">
        <v>31</v>
      </c>
      <c r="B265" s="1">
        <v>8.24</v>
      </c>
      <c r="C265" s="1">
        <v>1184.0830000000001</v>
      </c>
      <c r="D265" s="1">
        <v>1012</v>
      </c>
      <c r="E265" s="1">
        <v>1319</v>
      </c>
      <c r="F265" s="2">
        <f>(C265-C267)/(C266-C267)</f>
        <v>0.567922584645559</v>
      </c>
    </row>
    <row r="266" spans="1:6">
      <c r="A266" s="1">
        <v>32</v>
      </c>
      <c r="B266" s="1">
        <v>20.771000000000001</v>
      </c>
      <c r="C266" s="1">
        <v>1970.107</v>
      </c>
      <c r="D266" s="1">
        <v>1685</v>
      </c>
      <c r="E266" s="1">
        <v>2325</v>
      </c>
      <c r="F266" s="2"/>
    </row>
    <row r="267" spans="1:6">
      <c r="A267" s="1">
        <v>33</v>
      </c>
      <c r="B267" s="1">
        <v>163.078</v>
      </c>
      <c r="C267" s="1">
        <v>150.93299999999999</v>
      </c>
      <c r="D267" s="1">
        <v>47</v>
      </c>
      <c r="E267" s="1">
        <v>263</v>
      </c>
      <c r="F267" s="2"/>
    </row>
    <row r="268" spans="1:6">
      <c r="A268" s="1">
        <v>34</v>
      </c>
      <c r="B268" s="1">
        <v>8.4109999999999996</v>
      </c>
      <c r="C268" s="1">
        <v>1212.327</v>
      </c>
      <c r="D268" s="1">
        <v>982</v>
      </c>
      <c r="E268" s="1">
        <v>1492</v>
      </c>
      <c r="F268" s="2">
        <f>(C268-C270)/(C269-C270)</f>
        <v>0.56894248515159485</v>
      </c>
    </row>
    <row r="269" spans="1:6">
      <c r="A269" s="1">
        <v>35</v>
      </c>
      <c r="B269" s="1">
        <v>4.12</v>
      </c>
      <c r="C269" s="1">
        <v>2017.4169999999999</v>
      </c>
      <c r="D269" s="1">
        <v>1752</v>
      </c>
      <c r="E269" s="1">
        <v>2296</v>
      </c>
      <c r="F269" s="2"/>
    </row>
    <row r="270" spans="1:6">
      <c r="A270" s="1">
        <v>36</v>
      </c>
      <c r="B270" s="1">
        <v>143.68100000000001</v>
      </c>
      <c r="C270" s="1">
        <v>149.708</v>
      </c>
      <c r="D270" s="1">
        <v>47</v>
      </c>
      <c r="E270" s="1">
        <v>263</v>
      </c>
      <c r="F270" s="2"/>
    </row>
    <row r="271" spans="1:6">
      <c r="A271" s="1">
        <v>37</v>
      </c>
      <c r="B271" s="1">
        <v>21.629000000000001</v>
      </c>
      <c r="C271" s="1">
        <v>1260.5709999999999</v>
      </c>
      <c r="D271" s="1">
        <v>983</v>
      </c>
      <c r="E271" s="1">
        <v>1653</v>
      </c>
      <c r="F271" s="2">
        <f>(C271-C273)/(C272-C273)</f>
        <v>0.48389916363579488</v>
      </c>
    </row>
    <row r="272" spans="1:6">
      <c r="A272" s="1">
        <v>38</v>
      </c>
      <c r="B272" s="1">
        <v>5.15</v>
      </c>
      <c r="C272" s="1">
        <v>2448.567</v>
      </c>
      <c r="D272" s="1">
        <v>1999</v>
      </c>
      <c r="E272" s="1">
        <v>2841</v>
      </c>
      <c r="F272" s="2"/>
    </row>
    <row r="273" spans="1:6">
      <c r="A273" s="1">
        <v>39</v>
      </c>
      <c r="B273" s="1">
        <v>203.24700000000001</v>
      </c>
      <c r="C273" s="1">
        <v>146.69900000000001</v>
      </c>
      <c r="D273" s="1">
        <v>47</v>
      </c>
      <c r="E273" s="1">
        <v>263</v>
      </c>
      <c r="F273" s="2"/>
    </row>
    <row r="274" spans="1:6">
      <c r="A274" s="1">
        <v>40</v>
      </c>
      <c r="B274" s="1">
        <v>2.7469999999999999</v>
      </c>
      <c r="C274" s="1">
        <v>1043</v>
      </c>
      <c r="D274" s="1">
        <v>888</v>
      </c>
      <c r="E274" s="1">
        <v>1188</v>
      </c>
      <c r="F274" s="2">
        <f>(C274-C276)/(C275-C276)</f>
        <v>0.50150980700532477</v>
      </c>
    </row>
    <row r="275" spans="1:6">
      <c r="A275" s="1">
        <v>41</v>
      </c>
      <c r="B275" s="1">
        <v>10.815</v>
      </c>
      <c r="C275" s="1">
        <v>1930.492</v>
      </c>
      <c r="D275" s="1">
        <v>1637</v>
      </c>
      <c r="E275" s="1">
        <v>2203</v>
      </c>
      <c r="F275" s="2"/>
    </row>
    <row r="276" spans="1:6">
      <c r="A276" s="1">
        <v>42</v>
      </c>
      <c r="B276" s="1">
        <v>185.39400000000001</v>
      </c>
      <c r="C276" s="1">
        <v>150.13200000000001</v>
      </c>
      <c r="D276" s="1">
        <v>47</v>
      </c>
      <c r="E276" s="1">
        <v>263</v>
      </c>
      <c r="F276" s="2"/>
    </row>
    <row r="277" spans="1:6">
      <c r="A277" s="1">
        <v>43</v>
      </c>
      <c r="B277" s="1">
        <v>7.7249999999999996</v>
      </c>
      <c r="C277" s="1">
        <v>1325.644</v>
      </c>
      <c r="D277" s="1">
        <v>1121</v>
      </c>
      <c r="E277" s="1">
        <v>1506</v>
      </c>
      <c r="F277" s="2">
        <f>(C277-C279)/(C278-C279)</f>
        <v>0.48898458515240278</v>
      </c>
    </row>
    <row r="278" spans="1:6">
      <c r="A278" s="1">
        <v>44</v>
      </c>
      <c r="B278" s="1">
        <v>8.4109999999999996</v>
      </c>
      <c r="C278" s="1">
        <v>2555.143</v>
      </c>
      <c r="D278" s="1">
        <v>2160</v>
      </c>
      <c r="E278" s="1">
        <v>3241</v>
      </c>
      <c r="F278" s="2"/>
    </row>
    <row r="279" spans="1:6">
      <c r="A279" s="1">
        <v>45</v>
      </c>
      <c r="B279" s="1">
        <v>180.75899999999999</v>
      </c>
      <c r="C279" s="1">
        <v>149.15100000000001</v>
      </c>
      <c r="D279" s="1">
        <v>47</v>
      </c>
      <c r="E279" s="1">
        <v>263</v>
      </c>
      <c r="F279" s="2"/>
    </row>
    <row r="280" spans="1:6">
      <c r="A280" s="1">
        <v>46</v>
      </c>
      <c r="B280" s="1">
        <v>11.33</v>
      </c>
      <c r="C280" s="1">
        <v>1526.6669999999999</v>
      </c>
      <c r="D280" s="1">
        <v>1276</v>
      </c>
      <c r="E280" s="1">
        <v>1941</v>
      </c>
      <c r="F280" s="2">
        <f>(C280-C282)/(C281-C282)</f>
        <v>0.46645481338669209</v>
      </c>
    </row>
    <row r="281" spans="1:6">
      <c r="A281" s="1">
        <v>47</v>
      </c>
      <c r="B281" s="1">
        <v>4.2919999999999998</v>
      </c>
      <c r="C281" s="1">
        <v>3186</v>
      </c>
      <c r="D281" s="1">
        <v>2908</v>
      </c>
      <c r="E281" s="1">
        <v>3521</v>
      </c>
      <c r="F281" s="2"/>
    </row>
    <row r="282" spans="1:6">
      <c r="A282" s="1">
        <v>48</v>
      </c>
      <c r="B282" s="1">
        <v>133.89599999999999</v>
      </c>
      <c r="C282" s="1">
        <v>75.986000000000004</v>
      </c>
      <c r="D282" s="1">
        <v>14</v>
      </c>
      <c r="E282" s="1">
        <v>151</v>
      </c>
      <c r="F282" s="2"/>
    </row>
    <row r="283" spans="1:6">
      <c r="A283" s="1">
        <v>49</v>
      </c>
      <c r="B283" s="1">
        <v>16.823</v>
      </c>
      <c r="C283" s="1">
        <v>1576.02</v>
      </c>
      <c r="D283" s="1">
        <v>1128</v>
      </c>
      <c r="E283" s="1">
        <v>1912</v>
      </c>
      <c r="F283" s="2">
        <f>(C283-C285)/(C284-C285)</f>
        <v>0.61670597726982712</v>
      </c>
    </row>
    <row r="284" spans="1:6">
      <c r="A284" s="1">
        <v>50</v>
      </c>
      <c r="B284" s="1">
        <v>10.3</v>
      </c>
      <c r="C284" s="1">
        <v>2507.183</v>
      </c>
      <c r="D284" s="1">
        <v>2139</v>
      </c>
      <c r="E284" s="1">
        <v>2972</v>
      </c>
      <c r="F284" s="2"/>
    </row>
    <row r="285" spans="1:6">
      <c r="A285" s="1">
        <v>51</v>
      </c>
      <c r="B285" s="1">
        <v>169.601</v>
      </c>
      <c r="C285" s="1">
        <v>77.813000000000002</v>
      </c>
      <c r="D285" s="1">
        <v>14</v>
      </c>
      <c r="E285" s="1">
        <v>161</v>
      </c>
      <c r="F285" s="2"/>
    </row>
    <row r="286" spans="1:6">
      <c r="A286" s="1">
        <v>52</v>
      </c>
      <c r="B286" s="1">
        <v>8.9260000000000002</v>
      </c>
      <c r="C286" s="1">
        <v>1103.731</v>
      </c>
      <c r="D286" s="1">
        <v>942</v>
      </c>
      <c r="E286" s="1">
        <v>1482</v>
      </c>
      <c r="F286" s="2">
        <f>(C286-C288)/(C287-C288)</f>
        <v>0.33925146635931136</v>
      </c>
    </row>
    <row r="287" spans="1:6">
      <c r="A287" s="1">
        <v>53</v>
      </c>
      <c r="B287" s="1">
        <v>4.2919999999999998</v>
      </c>
      <c r="C287" s="1">
        <v>3101.6</v>
      </c>
      <c r="D287" s="1">
        <v>2876</v>
      </c>
      <c r="E287" s="1">
        <v>3368</v>
      </c>
      <c r="F287" s="2"/>
    </row>
    <row r="288" spans="1:6">
      <c r="A288" s="1">
        <v>54</v>
      </c>
      <c r="B288" s="1">
        <v>274.48700000000002</v>
      </c>
      <c r="C288" s="1">
        <v>77.954999999999998</v>
      </c>
      <c r="D288" s="1">
        <v>14</v>
      </c>
      <c r="E288" s="1">
        <v>161</v>
      </c>
      <c r="F288" s="2"/>
    </row>
    <row r="289" spans="1:6">
      <c r="A289" s="1">
        <v>55</v>
      </c>
      <c r="B289" s="1">
        <v>10.815</v>
      </c>
      <c r="C289" s="1">
        <v>1731.81</v>
      </c>
      <c r="D289" s="1">
        <v>1407</v>
      </c>
      <c r="E289" s="1">
        <v>2322</v>
      </c>
      <c r="F289" s="2">
        <f>(C289-C291)/(C290-C291)</f>
        <v>0.43378135610953616</v>
      </c>
    </row>
    <row r="290" spans="1:6">
      <c r="A290" s="1">
        <v>56</v>
      </c>
      <c r="B290" s="1">
        <v>4.12</v>
      </c>
      <c r="C290" s="1">
        <v>3891.125</v>
      </c>
      <c r="D290" s="1">
        <v>3742</v>
      </c>
      <c r="E290" s="1">
        <v>4014</v>
      </c>
      <c r="F290" s="2"/>
    </row>
    <row r="291" spans="1:6">
      <c r="A291" s="1">
        <v>57</v>
      </c>
      <c r="B291" s="1">
        <v>211.143</v>
      </c>
      <c r="C291" s="1">
        <v>77.554000000000002</v>
      </c>
      <c r="D291" s="1">
        <v>14</v>
      </c>
      <c r="E291" s="1">
        <v>161</v>
      </c>
      <c r="F291" s="2"/>
    </row>
    <row r="292" spans="1:6">
      <c r="A292" s="1">
        <v>58</v>
      </c>
      <c r="B292" s="1">
        <v>7.7249999999999996</v>
      </c>
      <c r="C292" s="1">
        <v>1763.444</v>
      </c>
      <c r="D292" s="1">
        <v>1557</v>
      </c>
      <c r="E292" s="1">
        <v>1987</v>
      </c>
      <c r="F292" s="2">
        <f>(C292-C294)/(C293-C294)</f>
        <v>0.55513848397701826</v>
      </c>
    </row>
    <row r="293" spans="1:6">
      <c r="A293" s="1">
        <v>59</v>
      </c>
      <c r="B293" s="1">
        <v>4.8070000000000004</v>
      </c>
      <c r="C293" s="1">
        <v>3114.0360000000001</v>
      </c>
      <c r="D293" s="1">
        <v>2912</v>
      </c>
      <c r="E293" s="1">
        <v>3369</v>
      </c>
      <c r="F293" s="2"/>
    </row>
    <row r="294" spans="1:6">
      <c r="A294" s="1">
        <v>60</v>
      </c>
      <c r="B294" s="1">
        <v>241.01300000000001</v>
      </c>
      <c r="C294" s="1">
        <v>78.052999999999997</v>
      </c>
      <c r="D294" s="1">
        <v>14</v>
      </c>
      <c r="E294" s="1">
        <v>161</v>
      </c>
      <c r="F294" s="2"/>
    </row>
    <row r="295" spans="1:6">
      <c r="A295" s="1">
        <v>61</v>
      </c>
      <c r="B295" s="1">
        <v>13.733000000000001</v>
      </c>
      <c r="C295" s="1">
        <v>2376.375</v>
      </c>
      <c r="D295" s="1">
        <v>1802</v>
      </c>
      <c r="E295" s="1">
        <v>2867</v>
      </c>
      <c r="F295" s="2">
        <f>(C295-C297)/(C296-C297)</f>
        <v>0.72930567776068933</v>
      </c>
    </row>
    <row r="296" spans="1:6">
      <c r="A296" s="1">
        <v>62</v>
      </c>
      <c r="B296" s="1">
        <v>15.106</v>
      </c>
      <c r="C296" s="1">
        <v>3229.489</v>
      </c>
      <c r="D296" s="1">
        <v>2788</v>
      </c>
      <c r="E296" s="1">
        <v>3668</v>
      </c>
      <c r="F296" s="2"/>
    </row>
    <row r="297" spans="1:6">
      <c r="A297" s="1">
        <v>63</v>
      </c>
      <c r="B297" s="1">
        <v>142.822</v>
      </c>
      <c r="C297" s="1">
        <v>77.912000000000006</v>
      </c>
      <c r="D297" s="1">
        <v>14</v>
      </c>
      <c r="E297" s="1">
        <v>151</v>
      </c>
      <c r="F297" s="2"/>
    </row>
    <row r="298" spans="1:6">
      <c r="A298" s="1" t="s">
        <v>0</v>
      </c>
      <c r="F298" s="2"/>
    </row>
    <row r="299" spans="1:6">
      <c r="A299" s="1">
        <v>1</v>
      </c>
      <c r="B299" s="1">
        <v>13.218</v>
      </c>
      <c r="C299" s="1">
        <v>1570.9480000000001</v>
      </c>
      <c r="D299" s="1">
        <v>1115</v>
      </c>
      <c r="E299" s="1">
        <v>1892</v>
      </c>
      <c r="F299" s="2">
        <f>(C299-C301)/(C300-C301)</f>
        <v>0.56570001967617478</v>
      </c>
    </row>
    <row r="300" spans="1:6">
      <c r="A300" s="1">
        <v>2</v>
      </c>
      <c r="B300" s="1">
        <v>18.882999999999999</v>
      </c>
      <c r="C300" s="1">
        <v>2526.6819999999998</v>
      </c>
      <c r="D300" s="1">
        <v>2033</v>
      </c>
      <c r="E300" s="1">
        <v>3124</v>
      </c>
      <c r="F300" s="2"/>
    </row>
    <row r="301" spans="1:6">
      <c r="A301" s="1">
        <v>3</v>
      </c>
      <c r="B301" s="1">
        <v>111.23699999999999</v>
      </c>
      <c r="C301" s="1">
        <v>326.05099999999999</v>
      </c>
      <c r="D301" s="1">
        <v>160</v>
      </c>
      <c r="E301" s="1">
        <v>538</v>
      </c>
      <c r="F301" s="2"/>
    </row>
    <row r="302" spans="1:6">
      <c r="A302" s="1">
        <v>4</v>
      </c>
      <c r="B302" s="1">
        <v>6.008</v>
      </c>
      <c r="C302" s="1">
        <v>1637.171</v>
      </c>
      <c r="D302" s="1">
        <v>1265</v>
      </c>
      <c r="E302" s="1">
        <v>1917</v>
      </c>
      <c r="F302" s="2">
        <f>(C302-C304)/(C303-C304)</f>
        <v>0.45401172138015844</v>
      </c>
    </row>
    <row r="303" spans="1:6">
      <c r="A303" s="1">
        <v>5</v>
      </c>
      <c r="B303" s="1">
        <v>18.539000000000001</v>
      </c>
      <c r="C303" s="1">
        <v>3215.9720000000002</v>
      </c>
      <c r="D303" s="1">
        <v>2712</v>
      </c>
      <c r="E303" s="1">
        <v>3703</v>
      </c>
      <c r="F303" s="2"/>
    </row>
    <row r="304" spans="1:6">
      <c r="A304" s="1">
        <v>6</v>
      </c>
      <c r="B304" s="1">
        <v>158.61500000000001</v>
      </c>
      <c r="C304" s="1">
        <v>324.33300000000003</v>
      </c>
      <c r="D304" s="1">
        <v>159</v>
      </c>
      <c r="E304" s="1">
        <v>756</v>
      </c>
      <c r="F304" s="2"/>
    </row>
    <row r="305" spans="1:6">
      <c r="A305" s="1">
        <v>7</v>
      </c>
      <c r="B305" s="1">
        <v>17.853000000000002</v>
      </c>
      <c r="C305" s="1">
        <v>2044.663</v>
      </c>
      <c r="D305" s="1">
        <v>1479</v>
      </c>
      <c r="E305" s="1">
        <v>2463</v>
      </c>
      <c r="F305" s="2">
        <f>(C305-C307)/(C306-C307)</f>
        <v>0.56816930047082748</v>
      </c>
    </row>
    <row r="306" spans="1:6">
      <c r="A306" s="1">
        <v>8</v>
      </c>
      <c r="B306" s="1">
        <v>12.36</v>
      </c>
      <c r="C306" s="1">
        <v>3357.1390000000001</v>
      </c>
      <c r="D306" s="1">
        <v>2767</v>
      </c>
      <c r="E306" s="1">
        <v>3701</v>
      </c>
      <c r="F306" s="2"/>
    </row>
    <row r="307" spans="1:6">
      <c r="A307" s="1">
        <v>9</v>
      </c>
      <c r="B307" s="1">
        <v>156.55500000000001</v>
      </c>
      <c r="C307" s="1">
        <v>317.80900000000003</v>
      </c>
      <c r="D307" s="1">
        <v>159</v>
      </c>
      <c r="E307" s="1">
        <v>538</v>
      </c>
      <c r="F307" s="2"/>
    </row>
    <row r="308" spans="1:6">
      <c r="A308" s="1">
        <v>10</v>
      </c>
      <c r="B308" s="1">
        <v>26.779</v>
      </c>
      <c r="C308" s="1">
        <v>1759.2049999999999</v>
      </c>
      <c r="D308" s="1">
        <v>1227</v>
      </c>
      <c r="E308" s="1">
        <v>2218</v>
      </c>
      <c r="F308" s="2">
        <f>(C308-C310)/(C309-C310)</f>
        <v>0.67426093870653092</v>
      </c>
    </row>
    <row r="309" spans="1:6">
      <c r="A309" s="1">
        <v>11</v>
      </c>
      <c r="B309" s="1">
        <v>6.8659999999999997</v>
      </c>
      <c r="C309" s="1">
        <v>2454.8249999999998</v>
      </c>
      <c r="D309" s="1">
        <v>2149</v>
      </c>
      <c r="E309" s="1">
        <v>2746</v>
      </c>
      <c r="F309" s="2"/>
    </row>
    <row r="310" spans="1:6">
      <c r="A310" s="1">
        <v>12</v>
      </c>
      <c r="B310" s="1">
        <v>134.239</v>
      </c>
      <c r="C310" s="1">
        <v>319.31200000000001</v>
      </c>
      <c r="D310" s="1">
        <v>159</v>
      </c>
      <c r="E310" s="1">
        <v>538</v>
      </c>
      <c r="F310" s="2"/>
    </row>
    <row r="311" spans="1:6">
      <c r="A311" s="1">
        <v>13</v>
      </c>
      <c r="B311" s="1">
        <v>40.854999999999997</v>
      </c>
      <c r="C311" s="1">
        <v>2169.2649999999999</v>
      </c>
      <c r="D311" s="1">
        <v>1368</v>
      </c>
      <c r="E311" s="1">
        <v>2746</v>
      </c>
      <c r="F311" s="2">
        <f>(C311-C313)/(C312-C313)</f>
        <v>0.71854805359452467</v>
      </c>
    </row>
    <row r="312" spans="1:6">
      <c r="A312" s="1">
        <v>14</v>
      </c>
      <c r="B312" s="1">
        <v>16.478999999999999</v>
      </c>
      <c r="C312" s="1">
        <v>2894.7710000000002</v>
      </c>
      <c r="D312" s="1">
        <v>2026</v>
      </c>
      <c r="E312" s="1">
        <v>3619</v>
      </c>
      <c r="F312" s="2"/>
    </row>
    <row r="313" spans="1:6">
      <c r="A313" s="1">
        <v>15</v>
      </c>
      <c r="B313" s="1">
        <v>139.732</v>
      </c>
      <c r="C313" s="1">
        <v>317.04500000000002</v>
      </c>
      <c r="D313" s="1">
        <v>159</v>
      </c>
      <c r="E313" s="1">
        <v>538</v>
      </c>
      <c r="F313" s="2"/>
    </row>
    <row r="314" spans="1:6">
      <c r="A314" s="1">
        <v>16</v>
      </c>
      <c r="B314" s="1">
        <v>15.621</v>
      </c>
      <c r="C314" s="1">
        <v>1865.9559999999999</v>
      </c>
      <c r="D314" s="1">
        <v>1074</v>
      </c>
      <c r="E314" s="1">
        <v>2487</v>
      </c>
      <c r="F314" s="2">
        <f>(C314-C316)/(C315-C316)</f>
        <v>0.55066491268760698</v>
      </c>
    </row>
    <row r="315" spans="1:6">
      <c r="A315" s="1">
        <v>17</v>
      </c>
      <c r="B315" s="1">
        <v>12.36</v>
      </c>
      <c r="C315" s="1">
        <v>3134.9029999999998</v>
      </c>
      <c r="D315" s="1">
        <v>2118</v>
      </c>
      <c r="E315" s="1">
        <v>3712</v>
      </c>
      <c r="F315" s="2"/>
    </row>
    <row r="316" spans="1:6">
      <c r="A316" s="1">
        <v>18</v>
      </c>
      <c r="B316" s="1">
        <v>90.122</v>
      </c>
      <c r="C316" s="1">
        <v>310.84800000000001</v>
      </c>
      <c r="D316" s="1">
        <v>159</v>
      </c>
      <c r="E316" s="1">
        <v>503</v>
      </c>
      <c r="F316" s="2"/>
    </row>
    <row r="317" spans="1:6">
      <c r="A317" s="1">
        <v>19</v>
      </c>
      <c r="B317" s="1">
        <v>7.5529999999999999</v>
      </c>
      <c r="C317" s="1">
        <v>3206.0230000000001</v>
      </c>
      <c r="D317" s="1">
        <v>2578</v>
      </c>
      <c r="E317" s="1">
        <v>3569</v>
      </c>
      <c r="F317" s="2">
        <f>(C317-C319)/(C318-C319)</f>
        <v>0.84164346691774938</v>
      </c>
    </row>
    <row r="318" spans="1:6">
      <c r="A318" s="1">
        <v>20</v>
      </c>
      <c r="B318" s="1">
        <v>4.8070000000000004</v>
      </c>
      <c r="C318" s="1">
        <v>3750.607</v>
      </c>
      <c r="D318" s="1">
        <v>3455</v>
      </c>
      <c r="E318" s="1">
        <v>3983</v>
      </c>
      <c r="F318" s="2"/>
    </row>
    <row r="319" spans="1:6">
      <c r="A319" s="1">
        <v>21</v>
      </c>
      <c r="B319" s="1">
        <v>101.624</v>
      </c>
      <c r="C319" s="1">
        <v>311.63299999999998</v>
      </c>
      <c r="D319" s="1">
        <v>100</v>
      </c>
      <c r="E319" s="1">
        <v>538</v>
      </c>
      <c r="F319" s="2"/>
    </row>
    <row r="320" spans="1:6">
      <c r="A320" s="1">
        <v>22</v>
      </c>
      <c r="B320" s="1">
        <v>11.157999999999999</v>
      </c>
      <c r="C320" s="1">
        <v>2703.3850000000002</v>
      </c>
      <c r="D320" s="1">
        <v>2123</v>
      </c>
      <c r="E320" s="1">
        <v>3100</v>
      </c>
      <c r="F320" s="2">
        <f>(C320-C322)/(C321-C322)</f>
        <v>0.67925045791443595</v>
      </c>
    </row>
    <row r="321" spans="1:6">
      <c r="A321" s="1">
        <v>23</v>
      </c>
      <c r="B321" s="1">
        <v>15.45</v>
      </c>
      <c r="C321" s="1">
        <v>3841.2779999999998</v>
      </c>
      <c r="D321" s="1">
        <v>3469</v>
      </c>
      <c r="E321" s="1">
        <v>4045</v>
      </c>
      <c r="F321" s="2"/>
    </row>
    <row r="322" spans="1:6">
      <c r="A322" s="1">
        <v>24</v>
      </c>
      <c r="B322" s="1">
        <v>91.495999999999995</v>
      </c>
      <c r="C322" s="1">
        <v>293.67200000000003</v>
      </c>
      <c r="D322" s="1">
        <v>66</v>
      </c>
      <c r="E322" s="1">
        <v>538</v>
      </c>
      <c r="F322" s="2"/>
    </row>
    <row r="323" spans="1:6">
      <c r="A323" s="1">
        <v>25</v>
      </c>
      <c r="B323" s="1">
        <v>18.882999999999999</v>
      </c>
      <c r="C323" s="1">
        <v>3080.4549999999999</v>
      </c>
      <c r="D323" s="1">
        <v>2205</v>
      </c>
      <c r="E323" s="1">
        <v>3450</v>
      </c>
      <c r="F323" s="2">
        <f>(C323-C325)/(C324-C325)</f>
        <v>0.76078259575124862</v>
      </c>
    </row>
    <row r="324" spans="1:6">
      <c r="A324" s="1">
        <v>26</v>
      </c>
      <c r="B324" s="1">
        <v>3.4329999999999998</v>
      </c>
      <c r="C324" s="1">
        <v>3953.05</v>
      </c>
      <c r="D324" s="1">
        <v>3866</v>
      </c>
      <c r="E324" s="1">
        <v>4082</v>
      </c>
      <c r="F324" s="2"/>
    </row>
    <row r="325" spans="1:6">
      <c r="A325" s="1">
        <v>27</v>
      </c>
      <c r="B325" s="1">
        <v>144.196</v>
      </c>
      <c r="C325" s="1">
        <v>305.34300000000002</v>
      </c>
      <c r="D325" s="1">
        <v>66</v>
      </c>
      <c r="E325" s="1">
        <v>538</v>
      </c>
      <c r="F325" s="2"/>
    </row>
    <row r="326" spans="1:6">
      <c r="A326" s="1">
        <v>28</v>
      </c>
      <c r="B326" s="1">
        <v>20.428000000000001</v>
      </c>
      <c r="C326" s="1">
        <v>1376.6890000000001</v>
      </c>
      <c r="D326" s="1">
        <v>1146</v>
      </c>
      <c r="E326" s="1">
        <v>1730</v>
      </c>
      <c r="F326" s="2">
        <f>(C326-C328)/(C327-C328)</f>
        <v>0.75238898257448006</v>
      </c>
    </row>
    <row r="327" spans="1:6">
      <c r="A327" s="1">
        <v>29</v>
      </c>
      <c r="B327" s="1">
        <v>20.084</v>
      </c>
      <c r="C327" s="1">
        <v>1792.521</v>
      </c>
      <c r="D327" s="1">
        <v>1446</v>
      </c>
      <c r="E327" s="1">
        <v>2522</v>
      </c>
      <c r="F327" s="2"/>
    </row>
    <row r="328" spans="1:6">
      <c r="A328" s="1">
        <v>30</v>
      </c>
      <c r="B328" s="1">
        <v>107.63200000000001</v>
      </c>
      <c r="C328" s="1">
        <v>113.145</v>
      </c>
      <c r="D328" s="1">
        <v>26</v>
      </c>
      <c r="E328" s="1">
        <v>220</v>
      </c>
      <c r="F328" s="2"/>
    </row>
    <row r="329" spans="1:6">
      <c r="A329" s="1">
        <v>31</v>
      </c>
      <c r="B329" s="1">
        <v>10.815</v>
      </c>
      <c r="C329" s="1">
        <v>2257.46</v>
      </c>
      <c r="D329" s="1">
        <v>1805</v>
      </c>
      <c r="E329" s="1">
        <v>2573</v>
      </c>
      <c r="F329" s="2">
        <f>(C329-C331)/(C330-C331)</f>
        <v>0.58737833110148774</v>
      </c>
    </row>
    <row r="330" spans="1:6">
      <c r="A330" s="1">
        <v>32</v>
      </c>
      <c r="B330" s="1">
        <v>7.7249999999999996</v>
      </c>
      <c r="C330" s="1">
        <v>3764.5329999999999</v>
      </c>
      <c r="D330" s="1">
        <v>3428</v>
      </c>
      <c r="E330" s="1">
        <v>4079</v>
      </c>
      <c r="F330" s="2"/>
    </row>
    <row r="331" spans="1:6">
      <c r="A331" s="1">
        <v>33</v>
      </c>
      <c r="B331" s="1">
        <v>134.411</v>
      </c>
      <c r="C331" s="1">
        <v>112.1</v>
      </c>
      <c r="D331" s="1">
        <v>40</v>
      </c>
      <c r="E331" s="1">
        <v>220</v>
      </c>
      <c r="F331" s="2"/>
    </row>
    <row r="332" spans="1:6">
      <c r="A332" s="1">
        <v>34</v>
      </c>
      <c r="B332" s="1">
        <v>20.084</v>
      </c>
      <c r="C332" s="1">
        <v>1245.3499999999999</v>
      </c>
      <c r="D332" s="1">
        <v>793</v>
      </c>
      <c r="E332" s="1">
        <v>1615</v>
      </c>
      <c r="F332" s="2">
        <f>(C332-C334)/(C333-C334)</f>
        <v>0.62552846447889732</v>
      </c>
    </row>
    <row r="333" spans="1:6">
      <c r="A333" s="1">
        <v>35</v>
      </c>
      <c r="B333" s="1">
        <v>10.986000000000001</v>
      </c>
      <c r="C333" s="1">
        <v>1927.4690000000001</v>
      </c>
      <c r="D333" s="1">
        <v>1557</v>
      </c>
      <c r="E333" s="1">
        <v>2333</v>
      </c>
      <c r="F333" s="2"/>
    </row>
    <row r="334" spans="1:6">
      <c r="A334" s="1">
        <v>36</v>
      </c>
      <c r="B334" s="1">
        <v>165.82499999999999</v>
      </c>
      <c r="C334" s="1">
        <v>105.91800000000001</v>
      </c>
      <c r="D334" s="1">
        <v>24</v>
      </c>
      <c r="E334" s="1">
        <v>220</v>
      </c>
      <c r="F334" s="2"/>
    </row>
    <row r="335" spans="1:6">
      <c r="A335" s="1">
        <v>37</v>
      </c>
      <c r="B335" s="1">
        <v>4.8070000000000004</v>
      </c>
      <c r="C335" s="1">
        <v>1449.9639999999999</v>
      </c>
      <c r="D335" s="1">
        <v>1334</v>
      </c>
      <c r="E335" s="1">
        <v>1692</v>
      </c>
      <c r="F335" s="2">
        <f>(C335-C337)/(C336-C337)</f>
        <v>0.4712666213417237</v>
      </c>
    </row>
    <row r="336" spans="1:6">
      <c r="A336" s="1">
        <v>38</v>
      </c>
      <c r="B336" s="1">
        <v>5.15</v>
      </c>
      <c r="C336" s="1">
        <v>2954.8</v>
      </c>
      <c r="D336" s="1">
        <v>2673</v>
      </c>
      <c r="E336" s="1">
        <v>3195</v>
      </c>
      <c r="F336" s="2"/>
    </row>
    <row r="337" spans="1:6">
      <c r="A337" s="1">
        <v>39</v>
      </c>
      <c r="B337" s="1">
        <v>89.263999999999996</v>
      </c>
      <c r="C337" s="1">
        <v>108.685</v>
      </c>
      <c r="D337" s="1">
        <v>24</v>
      </c>
      <c r="E337" s="1">
        <v>220</v>
      </c>
      <c r="F337" s="2"/>
    </row>
    <row r="338" spans="1:6">
      <c r="A338" s="1">
        <v>40</v>
      </c>
      <c r="B338" s="1">
        <v>17.853000000000002</v>
      </c>
      <c r="C338" s="1">
        <v>1610.51</v>
      </c>
      <c r="D338" s="1">
        <v>1140</v>
      </c>
      <c r="E338" s="1">
        <v>2408</v>
      </c>
      <c r="F338" s="2">
        <f>(C338-C340)/(C339-C340)</f>
        <v>0.49498770668941094</v>
      </c>
    </row>
    <row r="339" spans="1:6">
      <c r="A339" s="1">
        <v>41</v>
      </c>
      <c r="B339" s="1">
        <v>19.225999999999999</v>
      </c>
      <c r="C339" s="1">
        <v>3144.652</v>
      </c>
      <c r="D339" s="1">
        <v>2643</v>
      </c>
      <c r="E339" s="1">
        <v>3524</v>
      </c>
      <c r="F339" s="2"/>
    </row>
    <row r="340" spans="1:6">
      <c r="A340" s="1">
        <v>42</v>
      </c>
      <c r="B340" s="1">
        <v>146.77000000000001</v>
      </c>
      <c r="C340" s="1">
        <v>106.821</v>
      </c>
      <c r="D340" s="1">
        <v>24</v>
      </c>
      <c r="E340" s="1">
        <v>220</v>
      </c>
      <c r="F340" s="2"/>
    </row>
    <row r="341" spans="1:6">
      <c r="A341" s="1">
        <v>43</v>
      </c>
      <c r="B341" s="1">
        <v>15.45</v>
      </c>
      <c r="C341" s="1">
        <v>1027.1110000000001</v>
      </c>
      <c r="D341" s="1">
        <v>617</v>
      </c>
      <c r="E341" s="1">
        <v>1430</v>
      </c>
      <c r="F341" s="2">
        <f>(C341-C343)/(C342-C343)</f>
        <v>0.41924043089617241</v>
      </c>
    </row>
    <row r="342" spans="1:6">
      <c r="A342" s="1">
        <v>44</v>
      </c>
      <c r="B342" s="1">
        <v>22.315999999999999</v>
      </c>
      <c r="C342" s="1">
        <v>2294.038</v>
      </c>
      <c r="D342" s="1">
        <v>1509</v>
      </c>
      <c r="E342" s="1">
        <v>2740</v>
      </c>
      <c r="F342" s="2"/>
    </row>
    <row r="343" spans="1:6">
      <c r="A343" s="1">
        <v>45</v>
      </c>
      <c r="B343" s="1">
        <v>173.721</v>
      </c>
      <c r="C343" s="1">
        <v>112.538</v>
      </c>
      <c r="D343" s="1">
        <v>24</v>
      </c>
      <c r="E343" s="1">
        <v>220</v>
      </c>
      <c r="F343" s="2"/>
    </row>
    <row r="344" spans="1:6">
      <c r="A344" s="1">
        <v>46</v>
      </c>
      <c r="B344" s="1">
        <v>17.853000000000002</v>
      </c>
      <c r="C344" s="1">
        <v>1737.019</v>
      </c>
      <c r="D344" s="1">
        <v>1267</v>
      </c>
      <c r="E344" s="1">
        <v>2142</v>
      </c>
      <c r="F344" s="2">
        <f>(C344-C346)/(C345-C346)</f>
        <v>0.51567950874408786</v>
      </c>
    </row>
    <row r="345" spans="1:6">
      <c r="A345" s="1">
        <v>47</v>
      </c>
      <c r="B345" s="1">
        <v>12.36</v>
      </c>
      <c r="C345" s="1">
        <v>3316.6390000000001</v>
      </c>
      <c r="D345" s="1">
        <v>3055</v>
      </c>
      <c r="E345" s="1">
        <v>3661</v>
      </c>
      <c r="F345" s="2"/>
    </row>
    <row r="346" spans="1:6">
      <c r="A346" s="1">
        <v>48</v>
      </c>
      <c r="B346" s="1">
        <v>188.828</v>
      </c>
      <c r="C346" s="1">
        <v>55.121000000000002</v>
      </c>
      <c r="D346" s="1">
        <v>9</v>
      </c>
      <c r="E346" s="1">
        <v>114</v>
      </c>
      <c r="F346" s="2"/>
    </row>
    <row r="347" spans="1:6">
      <c r="A347" s="1">
        <v>49</v>
      </c>
      <c r="B347" s="1">
        <v>10.815</v>
      </c>
      <c r="C347" s="1">
        <v>1782.7619999999999</v>
      </c>
      <c r="D347" s="1">
        <v>1315</v>
      </c>
      <c r="E347" s="1">
        <v>2134</v>
      </c>
      <c r="F347" s="2">
        <f>(C347-C349)/(C348-C349)</f>
        <v>0.54784031231060648</v>
      </c>
    </row>
    <row r="348" spans="1:6">
      <c r="A348" s="1">
        <v>50</v>
      </c>
      <c r="B348" s="1">
        <v>30.899000000000001</v>
      </c>
      <c r="C348" s="1">
        <v>3209.239</v>
      </c>
      <c r="D348" s="1">
        <v>2558</v>
      </c>
      <c r="E348" s="1">
        <v>3626</v>
      </c>
      <c r="F348" s="2"/>
    </row>
    <row r="349" spans="1:6">
      <c r="A349" s="1">
        <v>51</v>
      </c>
      <c r="B349" s="1">
        <v>117.416</v>
      </c>
      <c r="C349" s="1">
        <v>54.430999999999997</v>
      </c>
      <c r="D349" s="1">
        <v>9</v>
      </c>
      <c r="E349" s="1">
        <v>114</v>
      </c>
      <c r="F349" s="2"/>
    </row>
    <row r="350" spans="1:6">
      <c r="A350" s="1">
        <v>52</v>
      </c>
      <c r="B350" s="1">
        <v>20.599</v>
      </c>
      <c r="C350" s="1">
        <v>1900.425</v>
      </c>
      <c r="D350" s="1">
        <v>1081</v>
      </c>
      <c r="E350" s="1">
        <v>2694</v>
      </c>
      <c r="F350" s="2">
        <f>(C350-C352)/(C351-C352)</f>
        <v>0.58011371233679032</v>
      </c>
    </row>
    <row r="351" spans="1:6">
      <c r="A351" s="1">
        <v>53</v>
      </c>
      <c r="B351" s="1">
        <v>28.838999999999999</v>
      </c>
      <c r="C351" s="1">
        <v>3238.1550000000002</v>
      </c>
      <c r="D351" s="1">
        <v>2319</v>
      </c>
      <c r="E351" s="1">
        <v>3717</v>
      </c>
      <c r="F351" s="2"/>
    </row>
    <row r="352" spans="1:6">
      <c r="A352" s="1">
        <v>54</v>
      </c>
      <c r="B352" s="1">
        <v>182.99100000000001</v>
      </c>
      <c r="C352" s="1">
        <v>52.220999999999997</v>
      </c>
      <c r="D352" s="1">
        <v>7</v>
      </c>
      <c r="E352" s="1">
        <v>108</v>
      </c>
      <c r="F352" s="2"/>
    </row>
    <row r="353" spans="1:6">
      <c r="A353" s="1">
        <v>55</v>
      </c>
      <c r="B353" s="1">
        <v>18.539000000000001</v>
      </c>
      <c r="C353" s="1">
        <v>2046.213</v>
      </c>
      <c r="D353" s="1">
        <v>1323</v>
      </c>
      <c r="E353" s="1">
        <v>2716</v>
      </c>
      <c r="F353" s="2">
        <f>(C353-C355)/(C354-C355)</f>
        <v>0.55877169476996624</v>
      </c>
    </row>
    <row r="354" spans="1:6">
      <c r="A354" s="1">
        <v>56</v>
      </c>
      <c r="B354" s="1">
        <v>9.27</v>
      </c>
      <c r="C354" s="1">
        <v>3618.7220000000002</v>
      </c>
      <c r="D354" s="1">
        <v>3318</v>
      </c>
      <c r="E354" s="1">
        <v>3969</v>
      </c>
      <c r="F354" s="2"/>
    </row>
    <row r="355" spans="1:6">
      <c r="A355" s="1">
        <v>57</v>
      </c>
      <c r="B355" s="1">
        <v>136.98599999999999</v>
      </c>
      <c r="C355" s="1">
        <v>54.786999999999999</v>
      </c>
      <c r="D355" s="1">
        <v>12</v>
      </c>
      <c r="E355" s="1">
        <v>114</v>
      </c>
      <c r="F355" s="2"/>
    </row>
  </sheetData>
  <autoFilter ref="A1:H355" xr:uid="{E6DF9CA8-C1F6-4A02-9E8B-6C197A79E6C1}"/>
  <mergeCells count="1">
    <mergeCell ref="A2:F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55D4C-7E7B-445B-8CD2-D4D9DA0DBF02}">
  <dimension ref="A1:Q551"/>
  <sheetViews>
    <sheetView tabSelected="1" zoomScale="90" zoomScaleNormal="90" workbookViewId="0">
      <selection activeCell="F4" sqref="F4:F550"/>
    </sheetView>
  </sheetViews>
  <sheetFormatPr baseColWidth="10" defaultColWidth="8.83203125" defaultRowHeight="15"/>
  <cols>
    <col min="1" max="14" width="8.83203125" style="1"/>
    <col min="15" max="15" width="11.1640625" style="1" bestFit="1" customWidth="1"/>
    <col min="16" max="16384" width="8.83203125" style="1"/>
  </cols>
  <sheetData>
    <row r="1" spans="1:17">
      <c r="A1" s="19" t="s">
        <v>16</v>
      </c>
      <c r="B1" s="19"/>
      <c r="C1" s="20"/>
      <c r="D1" s="19"/>
      <c r="E1" s="19"/>
      <c r="F1" s="19"/>
      <c r="G1" s="19"/>
      <c r="H1" s="19"/>
      <c r="I1" s="16"/>
      <c r="J1" s="16"/>
      <c r="K1" s="16"/>
      <c r="L1" s="16"/>
      <c r="M1" s="16"/>
      <c r="N1" s="16"/>
    </row>
    <row r="2" spans="1:17" ht="15.5" customHeight="1">
      <c r="A2" s="25" t="s">
        <v>23</v>
      </c>
      <c r="B2" s="25"/>
      <c r="C2" s="25"/>
      <c r="D2" s="25"/>
      <c r="E2" s="25"/>
      <c r="F2" s="25"/>
      <c r="G2" s="18"/>
      <c r="H2" s="18"/>
      <c r="I2" s="17"/>
      <c r="J2" s="17"/>
      <c r="K2" s="16"/>
      <c r="L2" s="16"/>
      <c r="M2" s="16"/>
      <c r="N2" s="16"/>
    </row>
    <row r="3" spans="1:17">
      <c r="A3" s="1" t="s">
        <v>15</v>
      </c>
      <c r="C3" s="2"/>
      <c r="F3" s="1" t="s">
        <v>14</v>
      </c>
    </row>
    <row r="4" spans="1:17">
      <c r="A4" s="1">
        <v>1</v>
      </c>
      <c r="B4" s="1">
        <v>0.85799999999999998</v>
      </c>
      <c r="C4" s="1">
        <v>898.4</v>
      </c>
      <c r="D4" s="1">
        <v>841</v>
      </c>
      <c r="E4" s="1">
        <v>965</v>
      </c>
      <c r="F4" s="2">
        <f>(C5-C7)/(C6-C7)</f>
        <v>0.39028434376749721</v>
      </c>
      <c r="G4" s="2"/>
      <c r="H4" s="2"/>
    </row>
    <row r="5" spans="1:17">
      <c r="A5" s="1">
        <v>2</v>
      </c>
      <c r="B5" s="1">
        <v>1.03</v>
      </c>
      <c r="C5" s="1">
        <v>1157.1669999999999</v>
      </c>
      <c r="D5" s="1">
        <v>1025</v>
      </c>
      <c r="E5" s="1">
        <v>1242</v>
      </c>
      <c r="F5" s="2"/>
    </row>
    <row r="6" spans="1:17">
      <c r="A6" s="1">
        <v>3</v>
      </c>
      <c r="B6" s="1">
        <v>0.51500000000000001</v>
      </c>
      <c r="C6" s="1">
        <v>2820</v>
      </c>
      <c r="D6" s="1">
        <v>2368</v>
      </c>
      <c r="E6" s="1">
        <v>3168</v>
      </c>
      <c r="F6" s="2"/>
    </row>
    <row r="7" spans="1:17">
      <c r="A7" s="1">
        <v>4</v>
      </c>
      <c r="B7" s="1">
        <v>376.45299999999997</v>
      </c>
      <c r="C7" s="1">
        <v>92.772999999999996</v>
      </c>
      <c r="D7" s="1">
        <v>4</v>
      </c>
      <c r="E7" s="1">
        <v>307</v>
      </c>
      <c r="F7" s="2"/>
    </row>
    <row r="8" spans="1:17">
      <c r="A8" s="1">
        <v>5</v>
      </c>
      <c r="B8" s="1">
        <v>0.51500000000000001</v>
      </c>
      <c r="C8" s="1">
        <v>340.66699999999997</v>
      </c>
      <c r="D8" s="1">
        <v>304</v>
      </c>
      <c r="E8" s="1">
        <v>397</v>
      </c>
      <c r="F8" s="2">
        <f>(C9-C11)/(C10-C11)</f>
        <v>0.36775509233294018</v>
      </c>
      <c r="G8" s="2"/>
      <c r="H8" s="2"/>
    </row>
    <row r="9" spans="1:17">
      <c r="A9" s="1">
        <v>6</v>
      </c>
      <c r="B9" s="1">
        <v>1.5449999999999999</v>
      </c>
      <c r="C9" s="1">
        <v>568.44399999999996</v>
      </c>
      <c r="D9" s="1">
        <v>446</v>
      </c>
      <c r="E9" s="1">
        <v>661</v>
      </c>
      <c r="F9" s="2"/>
    </row>
    <row r="10" spans="1:17">
      <c r="A10" s="1">
        <v>7</v>
      </c>
      <c r="B10" s="1">
        <v>1.03</v>
      </c>
      <c r="C10" s="1">
        <v>1392.5</v>
      </c>
      <c r="D10" s="1">
        <v>1334</v>
      </c>
      <c r="E10" s="1">
        <v>1498</v>
      </c>
      <c r="F10" s="2"/>
    </row>
    <row r="11" spans="1:17" ht="16" thickBot="1">
      <c r="A11" s="1">
        <v>8</v>
      </c>
      <c r="B11" s="1">
        <v>638.06500000000005</v>
      </c>
      <c r="C11" s="1">
        <v>89.119</v>
      </c>
      <c r="D11" s="1">
        <v>0</v>
      </c>
      <c r="E11" s="1">
        <v>307</v>
      </c>
      <c r="F11" s="2"/>
    </row>
    <row r="12" spans="1:17">
      <c r="A12" s="1">
        <v>9</v>
      </c>
      <c r="B12" s="1">
        <v>0.34300000000000003</v>
      </c>
      <c r="C12" s="1">
        <v>387</v>
      </c>
      <c r="D12" s="1">
        <v>352</v>
      </c>
      <c r="E12" s="1">
        <v>422</v>
      </c>
      <c r="F12" s="2">
        <f>(C13-C15)/(C14-C15)</f>
        <v>0.17774858852115424</v>
      </c>
      <c r="G12" s="2"/>
      <c r="H12" s="2"/>
      <c r="J12" s="14" t="s">
        <v>14</v>
      </c>
      <c r="K12" s="13"/>
      <c r="L12" s="15"/>
      <c r="N12" s="14"/>
      <c r="O12" s="13"/>
      <c r="P12" s="13" t="s">
        <v>13</v>
      </c>
      <c r="Q12" s="12" t="s">
        <v>12</v>
      </c>
    </row>
    <row r="13" spans="1:17">
      <c r="A13" s="1">
        <v>10</v>
      </c>
      <c r="B13" s="1">
        <v>0.68700000000000006</v>
      </c>
      <c r="C13" s="1">
        <v>500.75</v>
      </c>
      <c r="D13" s="1">
        <v>469</v>
      </c>
      <c r="E13" s="1">
        <v>544</v>
      </c>
      <c r="F13" s="2"/>
      <c r="J13" s="7">
        <f>AVERAGE(F4:F600)</f>
        <v>0.28075855473045613</v>
      </c>
      <c r="K13" s="2"/>
      <c r="L13" s="11"/>
      <c r="N13" s="7" t="s">
        <v>11</v>
      </c>
      <c r="O13" s="1" t="s">
        <v>10</v>
      </c>
      <c r="P13" s="1">
        <f>COUNTIF(F4:F600,"&gt;10")</f>
        <v>0</v>
      </c>
      <c r="Q13" s="6">
        <f>P13/P$17*100</f>
        <v>0</v>
      </c>
    </row>
    <row r="14" spans="1:17">
      <c r="A14" s="1">
        <v>11</v>
      </c>
      <c r="B14" s="1">
        <v>1.5449999999999999</v>
      </c>
      <c r="C14" s="1">
        <v>2401.8890000000001</v>
      </c>
      <c r="D14" s="1">
        <v>2157</v>
      </c>
      <c r="E14" s="1">
        <v>2539</v>
      </c>
      <c r="F14" s="2"/>
      <c r="J14" s="7">
        <f>STDEV(F4:F600)</f>
        <v>0.11527346394094373</v>
      </c>
      <c r="K14" s="2"/>
      <c r="L14" s="11"/>
      <c r="N14" s="7" t="s">
        <v>9</v>
      </c>
      <c r="O14" s="1" t="s">
        <v>8</v>
      </c>
      <c r="P14" s="1">
        <f>COUNTIFS(F4:F600,"&gt;="&amp;2,F4:F600,"&lt;"&amp;10)</f>
        <v>0</v>
      </c>
      <c r="Q14" s="6">
        <f>P14/P$17*100</f>
        <v>0</v>
      </c>
    </row>
    <row r="15" spans="1:17">
      <c r="A15" s="1">
        <v>12</v>
      </c>
      <c r="B15" s="1">
        <v>828.09400000000005</v>
      </c>
      <c r="C15" s="1">
        <v>89.775000000000006</v>
      </c>
      <c r="D15" s="1">
        <v>0</v>
      </c>
      <c r="E15" s="1">
        <v>307</v>
      </c>
      <c r="F15" s="2"/>
      <c r="J15" s="7">
        <f>J14/SQRT(J16)</f>
        <v>9.1706643910386132E-3</v>
      </c>
      <c r="K15" s="2"/>
      <c r="L15" s="11"/>
      <c r="N15" s="7" t="s">
        <v>7</v>
      </c>
      <c r="O15" s="1" t="s">
        <v>6</v>
      </c>
      <c r="P15" s="1">
        <f>COUNTIFS(F4:F600,"&gt;="&amp;1,F4:F600,"&lt;"&amp;2)</f>
        <v>0</v>
      </c>
      <c r="Q15" s="6">
        <f>P15/P$17*100</f>
        <v>0</v>
      </c>
    </row>
    <row r="16" spans="1:17" ht="16" thickBot="1">
      <c r="A16" s="1">
        <v>13</v>
      </c>
      <c r="B16" s="1">
        <v>0.68700000000000006</v>
      </c>
      <c r="C16" s="1">
        <v>424.75</v>
      </c>
      <c r="D16" s="1">
        <v>374</v>
      </c>
      <c r="E16" s="1">
        <v>469</v>
      </c>
      <c r="F16" s="2">
        <f>(C17-C19)/(C18-C19)</f>
        <v>0.32182882797079321</v>
      </c>
      <c r="G16" s="2"/>
      <c r="H16" s="2"/>
      <c r="J16" s="10">
        <f>COUNT(F4:F600)</f>
        <v>158</v>
      </c>
      <c r="K16" s="9"/>
      <c r="L16" s="8"/>
      <c r="N16" s="7" t="s">
        <v>5</v>
      </c>
      <c r="O16" s="1" t="s">
        <v>4</v>
      </c>
      <c r="P16" s="1">
        <f>COUNTIF(F4:F600,"&lt;1")</f>
        <v>158</v>
      </c>
      <c r="Q16" s="6">
        <f>P16/P$17*100</f>
        <v>100</v>
      </c>
    </row>
    <row r="17" spans="1:17" ht="16" thickBot="1">
      <c r="A17" s="1">
        <v>14</v>
      </c>
      <c r="B17" s="1">
        <v>0.34300000000000003</v>
      </c>
      <c r="C17" s="1">
        <v>653</v>
      </c>
      <c r="D17" s="1">
        <v>554</v>
      </c>
      <c r="E17" s="1">
        <v>752</v>
      </c>
      <c r="F17" s="2"/>
      <c r="N17" s="5" t="s">
        <v>3</v>
      </c>
      <c r="O17" s="4"/>
      <c r="P17" s="4">
        <f>SUM(P13:P16)</f>
        <v>158</v>
      </c>
      <c r="Q17" s="3">
        <f>P17/P$17*100</f>
        <v>100</v>
      </c>
    </row>
    <row r="18" spans="1:17">
      <c r="A18" s="1">
        <v>15</v>
      </c>
      <c r="B18" s="1">
        <v>1.373</v>
      </c>
      <c r="C18" s="1">
        <v>1842.125</v>
      </c>
      <c r="D18" s="1">
        <v>1748</v>
      </c>
      <c r="E18" s="1">
        <v>2025</v>
      </c>
      <c r="F18" s="2"/>
    </row>
    <row r="19" spans="1:17">
      <c r="A19" s="1">
        <v>16</v>
      </c>
      <c r="B19" s="1">
        <v>617.29399999999998</v>
      </c>
      <c r="C19" s="1">
        <v>88.695999999999998</v>
      </c>
      <c r="D19" s="1">
        <v>0</v>
      </c>
      <c r="E19" s="1">
        <v>307</v>
      </c>
      <c r="F19" s="2"/>
    </row>
    <row r="20" spans="1:17">
      <c r="A20" s="1">
        <v>17</v>
      </c>
      <c r="B20" s="1">
        <v>0.17199999999999999</v>
      </c>
      <c r="C20" s="1">
        <v>457</v>
      </c>
      <c r="D20" s="1">
        <v>457</v>
      </c>
      <c r="E20" s="1">
        <v>457</v>
      </c>
      <c r="F20" s="2">
        <f>(C21-C23)/(C22-C23)</f>
        <v>0.2081760138482959</v>
      </c>
      <c r="G20" s="2"/>
      <c r="H20" s="2"/>
    </row>
    <row r="21" spans="1:17">
      <c r="A21" s="1">
        <v>18</v>
      </c>
      <c r="B21" s="1">
        <v>0.17199999999999999</v>
      </c>
      <c r="C21" s="1">
        <v>489</v>
      </c>
      <c r="D21" s="1">
        <v>489</v>
      </c>
      <c r="E21" s="1">
        <v>489</v>
      </c>
      <c r="F21" s="2"/>
    </row>
    <row r="22" spans="1:17">
      <c r="A22" s="1">
        <v>19</v>
      </c>
      <c r="B22" s="1">
        <v>0.34300000000000003</v>
      </c>
      <c r="C22" s="1">
        <v>2004</v>
      </c>
      <c r="D22" s="1">
        <v>1971</v>
      </c>
      <c r="E22" s="1">
        <v>2037</v>
      </c>
      <c r="F22" s="2"/>
    </row>
    <row r="23" spans="1:17">
      <c r="A23" s="1">
        <v>20</v>
      </c>
      <c r="B23" s="1">
        <v>472.06900000000002</v>
      </c>
      <c r="C23" s="1">
        <v>90.695999999999998</v>
      </c>
      <c r="D23" s="1">
        <v>0</v>
      </c>
      <c r="E23" s="1">
        <v>307</v>
      </c>
      <c r="F23" s="2"/>
    </row>
    <row r="24" spans="1:17">
      <c r="A24" s="1">
        <v>21</v>
      </c>
      <c r="B24" s="1">
        <v>0.68700000000000006</v>
      </c>
      <c r="C24" s="1">
        <v>843.75</v>
      </c>
      <c r="D24" s="1">
        <v>833</v>
      </c>
      <c r="E24" s="1">
        <v>853</v>
      </c>
      <c r="F24" s="2">
        <f>(C25-C27)/(C26-C27)</f>
        <v>0.38141006295732272</v>
      </c>
      <c r="G24" s="2"/>
      <c r="H24" s="2"/>
    </row>
    <row r="25" spans="1:17">
      <c r="A25" s="1">
        <v>22</v>
      </c>
      <c r="B25" s="1">
        <v>2.06</v>
      </c>
      <c r="C25" s="1">
        <v>1406.75</v>
      </c>
      <c r="D25" s="1">
        <v>1191</v>
      </c>
      <c r="E25" s="1">
        <v>1735</v>
      </c>
      <c r="F25" s="2"/>
    </row>
    <row r="26" spans="1:17">
      <c r="A26" s="1">
        <v>23</v>
      </c>
      <c r="B26" s="1">
        <v>0.68700000000000006</v>
      </c>
      <c r="C26" s="1">
        <v>3538.5</v>
      </c>
      <c r="D26" s="1">
        <v>3431</v>
      </c>
      <c r="E26" s="1">
        <v>3649</v>
      </c>
      <c r="F26" s="2"/>
    </row>
    <row r="27" spans="1:17">
      <c r="A27" s="1">
        <v>24</v>
      </c>
      <c r="B27" s="1">
        <v>479.45</v>
      </c>
      <c r="C27" s="1">
        <v>92.355999999999995</v>
      </c>
      <c r="D27" s="1">
        <v>0</v>
      </c>
      <c r="E27" s="1">
        <v>307</v>
      </c>
      <c r="F27" s="2"/>
    </row>
    <row r="28" spans="1:17">
      <c r="A28" s="1">
        <v>25</v>
      </c>
      <c r="B28" s="1">
        <v>0.34300000000000003</v>
      </c>
      <c r="C28" s="1">
        <v>435</v>
      </c>
      <c r="D28" s="1">
        <v>421</v>
      </c>
      <c r="E28" s="1">
        <v>449</v>
      </c>
      <c r="F28" s="2">
        <f>(C29-C31)/(C30-C31)</f>
        <v>0.18384475614098947</v>
      </c>
      <c r="G28" s="2"/>
      <c r="H28" s="2"/>
    </row>
    <row r="29" spans="1:17">
      <c r="A29" s="1">
        <v>26</v>
      </c>
      <c r="B29" s="1">
        <v>1.03</v>
      </c>
      <c r="C29" s="1">
        <v>464.83300000000003</v>
      </c>
      <c r="D29" s="1">
        <v>399</v>
      </c>
      <c r="E29" s="1">
        <v>511</v>
      </c>
      <c r="F29" s="2"/>
    </row>
    <row r="30" spans="1:17">
      <c r="A30" s="1">
        <v>27</v>
      </c>
      <c r="B30" s="1">
        <v>1.03</v>
      </c>
      <c r="C30" s="1">
        <v>2121.8330000000001</v>
      </c>
      <c r="D30" s="1">
        <v>1850</v>
      </c>
      <c r="E30" s="1">
        <v>2335</v>
      </c>
      <c r="F30" s="2"/>
    </row>
    <row r="31" spans="1:17">
      <c r="A31" s="1">
        <v>28</v>
      </c>
      <c r="B31" s="1">
        <v>517.73099999999999</v>
      </c>
      <c r="C31" s="1">
        <v>91.581999999999994</v>
      </c>
      <c r="D31" s="1">
        <v>0</v>
      </c>
      <c r="E31" s="1">
        <v>308</v>
      </c>
      <c r="F31" s="2"/>
    </row>
    <row r="32" spans="1:17">
      <c r="A32" s="1">
        <v>29</v>
      </c>
      <c r="B32" s="1">
        <v>1.03</v>
      </c>
      <c r="C32" s="1">
        <v>692.5</v>
      </c>
      <c r="D32" s="1">
        <v>590</v>
      </c>
      <c r="E32" s="1">
        <v>829</v>
      </c>
      <c r="F32" s="2">
        <f>(C33-C35)/(C34-C35)</f>
        <v>0.26520250403378415</v>
      </c>
      <c r="G32" s="2"/>
      <c r="H32" s="2"/>
    </row>
    <row r="33" spans="1:8">
      <c r="A33" s="1">
        <v>30</v>
      </c>
      <c r="B33" s="1">
        <v>1.5449999999999999</v>
      </c>
      <c r="C33" s="1">
        <v>1126</v>
      </c>
      <c r="D33" s="1">
        <v>1002</v>
      </c>
      <c r="E33" s="1">
        <v>1224</v>
      </c>
      <c r="F33" s="2"/>
    </row>
    <row r="34" spans="1:8">
      <c r="A34" s="1">
        <v>31</v>
      </c>
      <c r="B34" s="1">
        <v>1.03</v>
      </c>
      <c r="C34" s="1">
        <v>3993.6669999999999</v>
      </c>
      <c r="D34" s="1">
        <v>3962</v>
      </c>
      <c r="E34" s="1">
        <v>4031</v>
      </c>
      <c r="F34" s="2"/>
    </row>
    <row r="35" spans="1:8">
      <c r="A35" s="1">
        <v>32</v>
      </c>
      <c r="B35" s="1">
        <v>400.31400000000002</v>
      </c>
      <c r="C35" s="1">
        <v>91.004000000000005</v>
      </c>
      <c r="D35" s="1">
        <v>0</v>
      </c>
      <c r="E35" s="1">
        <v>307</v>
      </c>
      <c r="F35" s="2"/>
    </row>
    <row r="36" spans="1:8">
      <c r="A36" s="1">
        <v>33</v>
      </c>
      <c r="B36" s="1">
        <v>0.68700000000000006</v>
      </c>
      <c r="C36" s="1">
        <v>656.75</v>
      </c>
      <c r="D36" s="1">
        <v>588</v>
      </c>
      <c r="E36" s="1">
        <v>752</v>
      </c>
      <c r="F36" s="2">
        <f>(C37-C39)/(C38-C39)</f>
        <v>0.28945124373307546</v>
      </c>
      <c r="G36" s="2"/>
      <c r="H36" s="2"/>
    </row>
    <row r="37" spans="1:8">
      <c r="A37" s="1">
        <v>34</v>
      </c>
      <c r="B37" s="1">
        <v>0.68700000000000006</v>
      </c>
      <c r="C37" s="1">
        <v>998.25</v>
      </c>
      <c r="D37" s="1">
        <v>907</v>
      </c>
      <c r="E37" s="1">
        <v>1096</v>
      </c>
      <c r="F37" s="2"/>
    </row>
    <row r="38" spans="1:8">
      <c r="A38" s="1">
        <v>35</v>
      </c>
      <c r="B38" s="1">
        <v>2.7469999999999999</v>
      </c>
      <c r="C38" s="1">
        <v>3228.875</v>
      </c>
      <c r="D38" s="1">
        <v>2764</v>
      </c>
      <c r="E38" s="1">
        <v>3420</v>
      </c>
      <c r="F38" s="2"/>
    </row>
    <row r="39" spans="1:8">
      <c r="A39" s="1">
        <v>36</v>
      </c>
      <c r="B39" s="1">
        <v>596.00800000000004</v>
      </c>
      <c r="C39" s="1">
        <v>89.575999999999993</v>
      </c>
      <c r="D39" s="1">
        <v>0</v>
      </c>
      <c r="E39" s="1">
        <v>307</v>
      </c>
      <c r="F39" s="2"/>
    </row>
    <row r="40" spans="1:8">
      <c r="A40" s="1">
        <v>37</v>
      </c>
      <c r="B40" s="1">
        <v>0.34300000000000003</v>
      </c>
      <c r="C40" s="1">
        <v>919.5</v>
      </c>
      <c r="D40" s="1">
        <v>852</v>
      </c>
      <c r="E40" s="1">
        <v>987</v>
      </c>
      <c r="F40" s="2">
        <f>(C41-C43)/(C42-C43)</f>
        <v>0.33723062992250791</v>
      </c>
      <c r="G40" s="2"/>
      <c r="H40" s="2"/>
    </row>
    <row r="41" spans="1:8">
      <c r="A41" s="1">
        <v>38</v>
      </c>
      <c r="B41" s="1">
        <v>0.34300000000000003</v>
      </c>
      <c r="C41" s="1">
        <v>919</v>
      </c>
      <c r="D41" s="1">
        <v>906</v>
      </c>
      <c r="E41" s="1">
        <v>932</v>
      </c>
      <c r="F41" s="2"/>
    </row>
    <row r="42" spans="1:8">
      <c r="A42" s="1">
        <v>39</v>
      </c>
      <c r="B42" s="1">
        <v>0.68700000000000006</v>
      </c>
      <c r="C42" s="1">
        <v>2549.75</v>
      </c>
      <c r="D42" s="1">
        <v>2331</v>
      </c>
      <c r="E42" s="1">
        <v>2767</v>
      </c>
      <c r="F42" s="2"/>
    </row>
    <row r="43" spans="1:8">
      <c r="A43" s="1">
        <v>40</v>
      </c>
      <c r="B43" s="1">
        <v>536.78499999999997</v>
      </c>
      <c r="C43" s="1">
        <v>89.241</v>
      </c>
      <c r="D43" s="1">
        <v>0</v>
      </c>
      <c r="E43" s="1">
        <v>307</v>
      </c>
      <c r="F43" s="2"/>
    </row>
    <row r="44" spans="1:8">
      <c r="A44" s="1">
        <v>41</v>
      </c>
      <c r="B44" s="1">
        <v>2.06</v>
      </c>
      <c r="C44" s="1">
        <v>704.41700000000003</v>
      </c>
      <c r="D44" s="1">
        <v>560</v>
      </c>
      <c r="E44" s="1">
        <v>930</v>
      </c>
      <c r="F44" s="2">
        <f>(C45-C47)/(C46-C47)</f>
        <v>0.24410977019552177</v>
      </c>
      <c r="G44" s="2"/>
      <c r="H44" s="2"/>
    </row>
    <row r="45" spans="1:8">
      <c r="A45" s="1">
        <v>42</v>
      </c>
      <c r="B45" s="1">
        <v>2.06</v>
      </c>
      <c r="C45" s="1">
        <v>984.41700000000003</v>
      </c>
      <c r="D45" s="1">
        <v>774</v>
      </c>
      <c r="E45" s="1">
        <v>1307</v>
      </c>
      <c r="F45" s="2"/>
    </row>
    <row r="46" spans="1:8">
      <c r="A46" s="1">
        <v>43</v>
      </c>
      <c r="B46" s="1">
        <v>1.7170000000000001</v>
      </c>
      <c r="C46" s="1">
        <v>3755.5</v>
      </c>
      <c r="D46" s="1">
        <v>3460</v>
      </c>
      <c r="E46" s="1">
        <v>3996</v>
      </c>
      <c r="F46" s="2"/>
    </row>
    <row r="47" spans="1:8">
      <c r="A47" s="1">
        <v>44</v>
      </c>
      <c r="B47" s="1">
        <v>746.21199999999999</v>
      </c>
      <c r="C47" s="1">
        <v>89.513999999999996</v>
      </c>
      <c r="D47" s="1">
        <v>0</v>
      </c>
      <c r="E47" s="1">
        <v>307</v>
      </c>
      <c r="F47" s="2"/>
    </row>
    <row r="48" spans="1:8">
      <c r="A48" s="1">
        <v>45</v>
      </c>
      <c r="B48" s="1">
        <v>0.34300000000000003</v>
      </c>
      <c r="C48" s="1">
        <v>754</v>
      </c>
      <c r="D48" s="1">
        <v>685</v>
      </c>
      <c r="E48" s="1">
        <v>823</v>
      </c>
      <c r="F48" s="2">
        <f>(C49-C51)/(C50-C51)</f>
        <v>0.46436246425131572</v>
      </c>
      <c r="G48" s="2"/>
      <c r="H48" s="2"/>
    </row>
    <row r="49" spans="1:8">
      <c r="A49" s="1">
        <v>46</v>
      </c>
      <c r="B49" s="1">
        <v>0.68700000000000006</v>
      </c>
      <c r="C49" s="1">
        <v>1313</v>
      </c>
      <c r="D49" s="1">
        <v>1187</v>
      </c>
      <c r="E49" s="1">
        <v>1448</v>
      </c>
      <c r="F49" s="2"/>
    </row>
    <row r="50" spans="1:8">
      <c r="A50" s="1">
        <v>47</v>
      </c>
      <c r="B50" s="1">
        <v>0.34300000000000003</v>
      </c>
      <c r="C50" s="1">
        <v>2725</v>
      </c>
      <c r="D50" s="1">
        <v>2497</v>
      </c>
      <c r="E50" s="1">
        <v>2953</v>
      </c>
      <c r="F50" s="2"/>
    </row>
    <row r="51" spans="1:8">
      <c r="A51" s="1">
        <v>48</v>
      </c>
      <c r="B51" s="1">
        <v>713.76800000000003</v>
      </c>
      <c r="C51" s="1">
        <v>88.888999999999996</v>
      </c>
      <c r="D51" s="1">
        <v>0</v>
      </c>
      <c r="E51" s="1">
        <v>307</v>
      </c>
      <c r="F51" s="2"/>
    </row>
    <row r="52" spans="1:8">
      <c r="A52" s="1">
        <v>49</v>
      </c>
      <c r="B52" s="1">
        <v>0.68700000000000006</v>
      </c>
      <c r="C52" s="1">
        <v>589.25</v>
      </c>
      <c r="D52" s="1">
        <v>535</v>
      </c>
      <c r="E52" s="1">
        <v>653</v>
      </c>
      <c r="F52" s="2">
        <f>(C53-C55)/(C54-C55)</f>
        <v>0.28845603934726249</v>
      </c>
      <c r="G52" s="2"/>
      <c r="H52" s="2"/>
    </row>
    <row r="53" spans="1:8">
      <c r="A53" s="1">
        <v>50</v>
      </c>
      <c r="B53" s="1">
        <v>2.06</v>
      </c>
      <c r="C53" s="1">
        <v>1063.9169999999999</v>
      </c>
      <c r="D53" s="1">
        <v>932</v>
      </c>
      <c r="E53" s="1">
        <v>1214</v>
      </c>
      <c r="F53" s="2"/>
    </row>
    <row r="54" spans="1:8">
      <c r="A54" s="1">
        <v>51</v>
      </c>
      <c r="B54" s="1">
        <v>0.34300000000000003</v>
      </c>
      <c r="C54" s="1">
        <v>3602</v>
      </c>
      <c r="D54" s="1">
        <v>3416</v>
      </c>
      <c r="E54" s="1">
        <v>3788</v>
      </c>
      <c r="F54" s="2"/>
    </row>
    <row r="55" spans="1:8">
      <c r="A55" s="1">
        <v>52</v>
      </c>
      <c r="B55" s="1">
        <v>684.92899999999997</v>
      </c>
      <c r="C55" s="1">
        <v>34.991999999999997</v>
      </c>
      <c r="D55" s="1">
        <v>0</v>
      </c>
      <c r="E55" s="1">
        <v>154</v>
      </c>
      <c r="F55" s="2"/>
    </row>
    <row r="56" spans="1:8">
      <c r="A56" s="1">
        <v>53</v>
      </c>
      <c r="B56" s="1">
        <v>1.5449999999999999</v>
      </c>
      <c r="C56" s="1">
        <v>1568.778</v>
      </c>
      <c r="D56" s="1">
        <v>1220</v>
      </c>
      <c r="E56" s="1">
        <v>1941</v>
      </c>
      <c r="F56" s="2">
        <f>(C57-C59)/(C58-C59)</f>
        <v>0.48596612686452417</v>
      </c>
      <c r="G56" s="2"/>
      <c r="H56" s="2"/>
    </row>
    <row r="57" spans="1:8">
      <c r="A57" s="1">
        <v>54</v>
      </c>
      <c r="B57" s="1">
        <v>1.03</v>
      </c>
      <c r="C57" s="1">
        <v>1865.1669999999999</v>
      </c>
      <c r="D57" s="1">
        <v>1785</v>
      </c>
      <c r="E57" s="1">
        <v>1921</v>
      </c>
      <c r="F57" s="2"/>
    </row>
    <row r="58" spans="1:8">
      <c r="A58" s="1">
        <v>55</v>
      </c>
      <c r="B58" s="1">
        <v>2.06</v>
      </c>
      <c r="C58" s="1">
        <v>3800.8330000000001</v>
      </c>
      <c r="D58" s="1">
        <v>3630</v>
      </c>
      <c r="E58" s="1">
        <v>3940</v>
      </c>
      <c r="F58" s="2"/>
    </row>
    <row r="59" spans="1:8">
      <c r="A59" s="1">
        <v>56</v>
      </c>
      <c r="B59" s="1">
        <v>851.44</v>
      </c>
      <c r="C59" s="1">
        <v>35.194000000000003</v>
      </c>
      <c r="D59" s="1">
        <v>0</v>
      </c>
      <c r="E59" s="1">
        <v>154</v>
      </c>
      <c r="F59" s="2"/>
    </row>
    <row r="60" spans="1:8">
      <c r="A60" s="1">
        <v>57</v>
      </c>
      <c r="B60" s="1">
        <v>0.34300000000000003</v>
      </c>
      <c r="C60" s="1">
        <v>373.5</v>
      </c>
      <c r="D60" s="1">
        <v>364</v>
      </c>
      <c r="E60" s="1">
        <v>383</v>
      </c>
      <c r="F60" s="2">
        <f>(C61-C63)/(C62-C63)</f>
        <v>0.24471858604980243</v>
      </c>
      <c r="G60" s="2"/>
      <c r="H60" s="2"/>
    </row>
    <row r="61" spans="1:8">
      <c r="A61" s="1">
        <v>58</v>
      </c>
      <c r="B61" s="1">
        <v>0.68700000000000006</v>
      </c>
      <c r="C61" s="1">
        <v>500.5</v>
      </c>
      <c r="D61" s="1">
        <v>440</v>
      </c>
      <c r="E61" s="1">
        <v>560</v>
      </c>
      <c r="F61" s="2"/>
    </row>
    <row r="62" spans="1:8">
      <c r="A62" s="1">
        <v>59</v>
      </c>
      <c r="B62" s="1">
        <v>1.5449999999999999</v>
      </c>
      <c r="C62" s="1">
        <v>1935.222</v>
      </c>
      <c r="D62" s="1">
        <v>1516</v>
      </c>
      <c r="E62" s="1">
        <v>2266</v>
      </c>
      <c r="F62" s="2"/>
    </row>
    <row r="63" spans="1:8">
      <c r="A63" s="1">
        <v>60</v>
      </c>
      <c r="B63" s="1">
        <v>817.10799999999995</v>
      </c>
      <c r="C63" s="1">
        <v>35.636000000000003</v>
      </c>
      <c r="D63" s="1">
        <v>0</v>
      </c>
      <c r="E63" s="1">
        <v>154</v>
      </c>
      <c r="F63" s="2"/>
    </row>
    <row r="64" spans="1:8">
      <c r="A64" s="1">
        <v>61</v>
      </c>
      <c r="B64" s="1">
        <v>1.03</v>
      </c>
      <c r="C64" s="1">
        <v>500.66699999999997</v>
      </c>
      <c r="D64" s="1">
        <v>449</v>
      </c>
      <c r="E64" s="1">
        <v>530</v>
      </c>
      <c r="F64" s="2">
        <f>(C65-C67)/(C66-C67)</f>
        <v>0.21305757330783698</v>
      </c>
      <c r="G64" s="2"/>
      <c r="H64" s="2"/>
    </row>
    <row r="65" spans="1:8">
      <c r="A65" s="1">
        <v>62</v>
      </c>
      <c r="B65" s="1">
        <v>0.68700000000000006</v>
      </c>
      <c r="C65" s="1">
        <v>684.75</v>
      </c>
      <c r="D65" s="1">
        <v>646</v>
      </c>
      <c r="E65" s="1">
        <v>711</v>
      </c>
      <c r="F65" s="2"/>
    </row>
    <row r="66" spans="1:8">
      <c r="A66" s="1">
        <v>63</v>
      </c>
      <c r="B66" s="1">
        <v>1.5449999999999999</v>
      </c>
      <c r="C66" s="1">
        <v>3082.3330000000001</v>
      </c>
      <c r="D66" s="1">
        <v>2475</v>
      </c>
      <c r="E66" s="1">
        <v>3563</v>
      </c>
      <c r="F66" s="2"/>
    </row>
    <row r="67" spans="1:8">
      <c r="A67" s="1">
        <v>64</v>
      </c>
      <c r="B67" s="1">
        <v>828.09400000000005</v>
      </c>
      <c r="C67" s="1">
        <v>35.625999999999998</v>
      </c>
      <c r="D67" s="1">
        <v>0</v>
      </c>
      <c r="E67" s="1">
        <v>154</v>
      </c>
      <c r="F67" s="2"/>
    </row>
    <row r="68" spans="1:8">
      <c r="A68" s="1">
        <v>65</v>
      </c>
      <c r="B68" s="1">
        <v>0.68700000000000006</v>
      </c>
      <c r="C68" s="1">
        <v>533</v>
      </c>
      <c r="D68" s="1">
        <v>469</v>
      </c>
      <c r="E68" s="1">
        <v>595</v>
      </c>
      <c r="F68" s="2">
        <f>(C69-C71)/(C70-C71)</f>
        <v>0.39118114865769082</v>
      </c>
      <c r="G68" s="2"/>
      <c r="H68" s="2"/>
    </row>
    <row r="69" spans="1:8">
      <c r="A69" s="1">
        <v>66</v>
      </c>
      <c r="B69" s="1">
        <v>1.03</v>
      </c>
      <c r="C69" s="1">
        <v>927</v>
      </c>
      <c r="D69" s="1">
        <v>795</v>
      </c>
      <c r="E69" s="1">
        <v>1018</v>
      </c>
      <c r="F69" s="2"/>
    </row>
    <row r="70" spans="1:8">
      <c r="A70" s="1">
        <v>67</v>
      </c>
      <c r="B70" s="1">
        <v>1.5449999999999999</v>
      </c>
      <c r="C70" s="1">
        <v>2314.556</v>
      </c>
      <c r="D70" s="1">
        <v>1977</v>
      </c>
      <c r="E70" s="1">
        <v>2841</v>
      </c>
      <c r="F70" s="2"/>
    </row>
    <row r="71" spans="1:8">
      <c r="A71" s="1">
        <v>68</v>
      </c>
      <c r="B71" s="1">
        <v>679.779</v>
      </c>
      <c r="C71" s="1">
        <v>35.460999999999999</v>
      </c>
      <c r="D71" s="1">
        <v>0</v>
      </c>
      <c r="E71" s="1">
        <v>154</v>
      </c>
      <c r="F71" s="2"/>
    </row>
    <row r="72" spans="1:8">
      <c r="A72" s="1">
        <v>69</v>
      </c>
      <c r="B72" s="1">
        <v>0.34300000000000003</v>
      </c>
      <c r="C72" s="1">
        <v>953</v>
      </c>
      <c r="D72" s="1">
        <v>937</v>
      </c>
      <c r="E72" s="1">
        <v>969</v>
      </c>
      <c r="F72" s="2">
        <f>(C73-C75)/(C74-C75)</f>
        <v>0.3203832919715513</v>
      </c>
      <c r="G72" s="2"/>
      <c r="H72" s="2"/>
    </row>
    <row r="73" spans="1:8">
      <c r="A73" s="1">
        <v>70</v>
      </c>
      <c r="B73" s="1">
        <v>0.68700000000000006</v>
      </c>
      <c r="C73" s="1">
        <v>1198.25</v>
      </c>
      <c r="D73" s="1">
        <v>1135</v>
      </c>
      <c r="E73" s="1">
        <v>1235</v>
      </c>
      <c r="F73" s="2"/>
    </row>
    <row r="74" spans="1:8">
      <c r="A74" s="1">
        <v>71</v>
      </c>
      <c r="B74" s="1">
        <v>0.34300000000000003</v>
      </c>
      <c r="C74" s="1">
        <v>3664</v>
      </c>
      <c r="D74" s="1">
        <v>3581</v>
      </c>
      <c r="E74" s="1">
        <v>3747</v>
      </c>
      <c r="F74" s="2"/>
    </row>
    <row r="75" spans="1:8">
      <c r="A75" s="1">
        <v>72</v>
      </c>
      <c r="B75" s="1">
        <v>900.19200000000001</v>
      </c>
      <c r="C75" s="1">
        <v>35.851999999999997</v>
      </c>
      <c r="D75" s="1">
        <v>0</v>
      </c>
      <c r="E75" s="1">
        <v>154</v>
      </c>
      <c r="F75" s="2"/>
    </row>
    <row r="76" spans="1:8">
      <c r="A76" s="1">
        <v>73</v>
      </c>
      <c r="B76" s="1">
        <v>0.34300000000000003</v>
      </c>
      <c r="C76" s="1">
        <v>277</v>
      </c>
      <c r="D76" s="1">
        <v>221</v>
      </c>
      <c r="E76" s="1">
        <v>333</v>
      </c>
      <c r="F76" s="2">
        <f>(C77-C79)/(C78-C79)</f>
        <v>0.23972895068123271</v>
      </c>
      <c r="G76" s="2"/>
      <c r="H76" s="2"/>
    </row>
    <row r="77" spans="1:8">
      <c r="A77" s="1">
        <v>74</v>
      </c>
      <c r="B77" s="1">
        <v>0.51500000000000001</v>
      </c>
      <c r="C77" s="1">
        <v>414.33300000000003</v>
      </c>
      <c r="D77" s="1">
        <v>399</v>
      </c>
      <c r="E77" s="1">
        <v>429</v>
      </c>
      <c r="F77" s="2"/>
    </row>
    <row r="78" spans="1:8">
      <c r="A78" s="1">
        <v>75</v>
      </c>
      <c r="B78" s="1">
        <v>3.4329999999999998</v>
      </c>
      <c r="C78" s="1">
        <v>1614.95</v>
      </c>
      <c r="D78" s="1">
        <v>1429</v>
      </c>
      <c r="E78" s="1">
        <v>1772</v>
      </c>
      <c r="F78" s="2"/>
    </row>
    <row r="79" spans="1:8">
      <c r="A79" s="1">
        <v>76</v>
      </c>
      <c r="B79" s="1">
        <v>1003.532</v>
      </c>
      <c r="C79" s="1">
        <v>35.753999999999998</v>
      </c>
      <c r="D79" s="1">
        <v>0</v>
      </c>
      <c r="E79" s="1">
        <v>154</v>
      </c>
      <c r="F79" s="2"/>
    </row>
    <row r="80" spans="1:8">
      <c r="A80" s="1">
        <v>77</v>
      </c>
      <c r="B80" s="1">
        <v>1.03</v>
      </c>
      <c r="C80" s="1">
        <v>483</v>
      </c>
      <c r="D80" s="1">
        <v>417</v>
      </c>
      <c r="E80" s="1">
        <v>567</v>
      </c>
      <c r="F80" s="2">
        <f>(C81-C83)/(C82-C83)</f>
        <v>0.25695016021244282</v>
      </c>
      <c r="G80" s="2"/>
      <c r="H80" s="2"/>
    </row>
    <row r="81" spans="1:8">
      <c r="A81" s="1">
        <v>78</v>
      </c>
      <c r="B81" s="1">
        <v>0.68700000000000006</v>
      </c>
      <c r="C81" s="1">
        <v>608.5</v>
      </c>
      <c r="D81" s="1">
        <v>477</v>
      </c>
      <c r="E81" s="1">
        <v>727</v>
      </c>
      <c r="F81" s="2"/>
    </row>
    <row r="82" spans="1:8">
      <c r="A82" s="1">
        <v>79</v>
      </c>
      <c r="B82" s="1">
        <v>2.7469999999999999</v>
      </c>
      <c r="C82" s="1">
        <v>2347.25</v>
      </c>
      <c r="D82" s="1">
        <v>2022</v>
      </c>
      <c r="E82" s="1">
        <v>2605</v>
      </c>
      <c r="F82" s="2"/>
    </row>
    <row r="83" spans="1:8">
      <c r="A83" s="1">
        <v>80</v>
      </c>
      <c r="B83" s="1">
        <v>759.08699999999999</v>
      </c>
      <c r="C83" s="1">
        <v>7.2320000000000002</v>
      </c>
      <c r="D83" s="1">
        <v>0</v>
      </c>
      <c r="E83" s="1">
        <v>45</v>
      </c>
      <c r="F83" s="2"/>
    </row>
    <row r="84" spans="1:8">
      <c r="A84" s="1">
        <v>81</v>
      </c>
      <c r="B84" s="1">
        <v>0.34300000000000003</v>
      </c>
      <c r="C84" s="1">
        <v>661.5</v>
      </c>
      <c r="D84" s="1">
        <v>633</v>
      </c>
      <c r="E84" s="1">
        <v>690</v>
      </c>
      <c r="F84" s="2">
        <f>(C85-C87)/(C86-C87)</f>
        <v>0.39210919368146346</v>
      </c>
      <c r="G84" s="2"/>
      <c r="H84" s="2"/>
    </row>
    <row r="85" spans="1:8">
      <c r="A85" s="1">
        <v>82</v>
      </c>
      <c r="B85" s="1">
        <v>0.34300000000000003</v>
      </c>
      <c r="C85" s="1">
        <v>889.5</v>
      </c>
      <c r="D85" s="1">
        <v>880</v>
      </c>
      <c r="E85" s="1">
        <v>899</v>
      </c>
      <c r="F85" s="2"/>
    </row>
    <row r="86" spans="1:8">
      <c r="A86" s="1">
        <v>83</v>
      </c>
      <c r="B86" s="1">
        <v>1.03</v>
      </c>
      <c r="C86" s="1">
        <v>2268</v>
      </c>
      <c r="D86" s="1">
        <v>2204</v>
      </c>
      <c r="E86" s="1">
        <v>2393</v>
      </c>
      <c r="F86" s="2"/>
    </row>
    <row r="87" spans="1:8">
      <c r="A87" s="1">
        <v>84</v>
      </c>
      <c r="B87" s="1">
        <v>747.75699999999995</v>
      </c>
      <c r="C87" s="1">
        <v>0.32300000000000001</v>
      </c>
      <c r="D87" s="1">
        <v>0</v>
      </c>
      <c r="E87" s="1">
        <v>7</v>
      </c>
      <c r="F87" s="2"/>
    </row>
    <row r="88" spans="1:8">
      <c r="A88" s="1">
        <v>85</v>
      </c>
      <c r="B88" s="1">
        <v>0.17199999999999999</v>
      </c>
      <c r="C88" s="1">
        <v>579</v>
      </c>
      <c r="D88" s="1">
        <v>579</v>
      </c>
      <c r="E88" s="1">
        <v>579</v>
      </c>
      <c r="F88" s="2">
        <f>(C89-C91)/(C90-C91)</f>
        <v>0.27459549129482391</v>
      </c>
      <c r="G88" s="2"/>
      <c r="H88" s="2"/>
    </row>
    <row r="89" spans="1:8">
      <c r="A89" s="1">
        <v>86</v>
      </c>
      <c r="B89" s="1">
        <v>1.373</v>
      </c>
      <c r="C89" s="1">
        <v>853.125</v>
      </c>
      <c r="D89" s="1">
        <v>794</v>
      </c>
      <c r="E89" s="1">
        <v>967</v>
      </c>
      <c r="F89" s="2"/>
    </row>
    <row r="90" spans="1:8">
      <c r="A90" s="1">
        <v>87</v>
      </c>
      <c r="B90" s="1">
        <v>0.17199999999999999</v>
      </c>
      <c r="C90" s="1">
        <v>3106</v>
      </c>
      <c r="D90" s="1">
        <v>3106</v>
      </c>
      <c r="E90" s="1">
        <v>3106</v>
      </c>
      <c r="F90" s="2"/>
    </row>
    <row r="91" spans="1:8">
      <c r="A91" s="1">
        <v>88</v>
      </c>
      <c r="B91" s="1">
        <v>887.14599999999996</v>
      </c>
      <c r="C91" s="1">
        <v>0.31900000000000001</v>
      </c>
      <c r="D91" s="1">
        <v>0</v>
      </c>
      <c r="E91" s="1">
        <v>7</v>
      </c>
      <c r="F91" s="2"/>
    </row>
    <row r="92" spans="1:8">
      <c r="A92" s="1">
        <v>89</v>
      </c>
      <c r="B92" s="1">
        <v>0.68700000000000006</v>
      </c>
      <c r="C92" s="1">
        <v>368.5</v>
      </c>
      <c r="D92" s="1">
        <v>303</v>
      </c>
      <c r="E92" s="1">
        <v>448</v>
      </c>
      <c r="F92" s="2">
        <f>(C93-C95)/(C94-C95)</f>
        <v>0.39600643354132914</v>
      </c>
      <c r="G92" s="2"/>
      <c r="H92" s="2"/>
    </row>
    <row r="93" spans="1:8">
      <c r="A93" s="1">
        <v>90</v>
      </c>
      <c r="B93" s="1">
        <v>0.34300000000000003</v>
      </c>
      <c r="C93" s="1">
        <v>671</v>
      </c>
      <c r="D93" s="1">
        <v>663</v>
      </c>
      <c r="E93" s="1">
        <v>679</v>
      </c>
      <c r="F93" s="2"/>
    </row>
    <row r="94" spans="1:8">
      <c r="A94" s="1">
        <v>91</v>
      </c>
      <c r="B94" s="1">
        <v>2.7469999999999999</v>
      </c>
      <c r="C94" s="1">
        <v>1693.9380000000001</v>
      </c>
      <c r="D94" s="1">
        <v>1281</v>
      </c>
      <c r="E94" s="1">
        <v>1958</v>
      </c>
      <c r="F94" s="2"/>
    </row>
    <row r="95" spans="1:8">
      <c r="A95" s="1">
        <v>92</v>
      </c>
      <c r="B95" s="1">
        <v>753.42200000000003</v>
      </c>
      <c r="C95" s="1">
        <v>0.314</v>
      </c>
      <c r="D95" s="1">
        <v>0</v>
      </c>
      <c r="E95" s="1">
        <v>7</v>
      </c>
      <c r="F95" s="2"/>
    </row>
    <row r="96" spans="1:8">
      <c r="A96" s="1" t="s">
        <v>2</v>
      </c>
      <c r="F96" s="2"/>
      <c r="G96" s="2"/>
      <c r="H96" s="2"/>
    </row>
    <row r="97" spans="1:8">
      <c r="A97" s="1">
        <v>1</v>
      </c>
      <c r="B97" s="1">
        <v>0.34300000000000003</v>
      </c>
      <c r="C97" s="1">
        <v>1050</v>
      </c>
      <c r="D97" s="1">
        <v>1001</v>
      </c>
      <c r="E97" s="1">
        <v>1099</v>
      </c>
      <c r="F97" s="2">
        <f>(C98-C100)/(C99-C100)</f>
        <v>0.40835182143013971</v>
      </c>
      <c r="G97" s="2"/>
      <c r="H97" s="2"/>
    </row>
    <row r="98" spans="1:8">
      <c r="A98" s="1">
        <v>2</v>
      </c>
      <c r="B98" s="1">
        <v>1.03</v>
      </c>
      <c r="C98" s="1">
        <v>1487.5</v>
      </c>
      <c r="D98" s="1">
        <v>1447</v>
      </c>
      <c r="E98" s="1">
        <v>1534</v>
      </c>
      <c r="F98" s="2"/>
    </row>
    <row r="99" spans="1:8">
      <c r="A99" s="1">
        <v>3</v>
      </c>
      <c r="B99" s="1">
        <v>1.03</v>
      </c>
      <c r="C99" s="1">
        <v>3522</v>
      </c>
      <c r="D99" s="1">
        <v>3309</v>
      </c>
      <c r="E99" s="1">
        <v>3776</v>
      </c>
      <c r="F99" s="2"/>
    </row>
    <row r="100" spans="1:8">
      <c r="A100" s="1">
        <v>4</v>
      </c>
      <c r="B100" s="1">
        <v>436.70699999999999</v>
      </c>
      <c r="C100" s="1">
        <v>83.301000000000002</v>
      </c>
      <c r="D100" s="1">
        <v>0</v>
      </c>
      <c r="E100" s="1">
        <v>297</v>
      </c>
      <c r="F100" s="2"/>
    </row>
    <row r="101" spans="1:8">
      <c r="A101" s="1">
        <v>5</v>
      </c>
      <c r="B101" s="1">
        <v>1.03</v>
      </c>
      <c r="C101" s="1">
        <v>406.5</v>
      </c>
      <c r="D101" s="1">
        <v>278</v>
      </c>
      <c r="E101" s="1">
        <v>545</v>
      </c>
      <c r="F101" s="2">
        <f>(C102-C104)/(C103-C104)</f>
        <v>0.12674030621424881</v>
      </c>
      <c r="G101" s="2"/>
      <c r="H101" s="2"/>
    </row>
    <row r="102" spans="1:8">
      <c r="A102" s="1">
        <v>6</v>
      </c>
      <c r="B102" s="1">
        <v>0.34300000000000003</v>
      </c>
      <c r="C102" s="1">
        <v>527</v>
      </c>
      <c r="D102" s="1">
        <v>500</v>
      </c>
      <c r="E102" s="1">
        <v>554</v>
      </c>
      <c r="F102" s="2"/>
    </row>
    <row r="103" spans="1:8">
      <c r="A103" s="1">
        <v>7</v>
      </c>
      <c r="B103" s="1">
        <v>0.68700000000000006</v>
      </c>
      <c r="C103" s="1">
        <v>3531.25</v>
      </c>
      <c r="D103" s="1">
        <v>3341</v>
      </c>
      <c r="E103" s="1">
        <v>3730</v>
      </c>
      <c r="F103" s="2"/>
    </row>
    <row r="104" spans="1:8">
      <c r="A104" s="1">
        <v>8</v>
      </c>
      <c r="B104" s="1">
        <v>258.35000000000002</v>
      </c>
      <c r="C104" s="1">
        <v>90.978999999999999</v>
      </c>
      <c r="D104" s="1">
        <v>9</v>
      </c>
      <c r="E104" s="1">
        <v>297</v>
      </c>
      <c r="F104" s="2"/>
    </row>
    <row r="105" spans="1:8">
      <c r="A105" s="1">
        <v>9</v>
      </c>
      <c r="B105" s="1">
        <v>0.68700000000000006</v>
      </c>
      <c r="C105" s="1">
        <v>1171.25</v>
      </c>
      <c r="D105" s="1">
        <v>1144</v>
      </c>
      <c r="E105" s="1">
        <v>1202</v>
      </c>
      <c r="F105" s="2">
        <f>(C106-C108)/(C107-C108)</f>
        <v>0.39958395378071698</v>
      </c>
      <c r="G105" s="2"/>
      <c r="H105" s="2"/>
    </row>
    <row r="106" spans="1:8">
      <c r="A106" s="1">
        <v>10</v>
      </c>
      <c r="B106" s="1">
        <v>0.34300000000000003</v>
      </c>
      <c r="C106" s="1">
        <v>1224</v>
      </c>
      <c r="D106" s="1">
        <v>1221</v>
      </c>
      <c r="E106" s="1">
        <v>1227</v>
      </c>
      <c r="F106" s="2"/>
    </row>
    <row r="107" spans="1:8">
      <c r="A107" s="1">
        <v>11</v>
      </c>
      <c r="B107" s="1">
        <v>0.34300000000000003</v>
      </c>
      <c r="C107" s="1">
        <v>2942.5</v>
      </c>
      <c r="D107" s="1">
        <v>2848</v>
      </c>
      <c r="E107" s="1">
        <v>3037</v>
      </c>
      <c r="F107" s="2"/>
    </row>
    <row r="108" spans="1:8">
      <c r="A108" s="1">
        <v>12</v>
      </c>
      <c r="B108" s="1">
        <v>310.02</v>
      </c>
      <c r="C108" s="1">
        <v>80.317999999999998</v>
      </c>
      <c r="D108" s="1">
        <v>6</v>
      </c>
      <c r="E108" s="1">
        <v>254</v>
      </c>
      <c r="F108" s="2"/>
    </row>
    <row r="109" spans="1:8">
      <c r="A109" s="1">
        <v>13</v>
      </c>
      <c r="B109" s="1">
        <v>0.17199999999999999</v>
      </c>
      <c r="C109" s="1">
        <v>669</v>
      </c>
      <c r="D109" s="1">
        <v>669</v>
      </c>
      <c r="E109" s="1">
        <v>669</v>
      </c>
      <c r="F109" s="2">
        <f>(C110-C112)/(C111-C112)</f>
        <v>0.26737485963684232</v>
      </c>
      <c r="G109" s="2"/>
      <c r="H109" s="2"/>
    </row>
    <row r="110" spans="1:8">
      <c r="A110" s="1">
        <v>14</v>
      </c>
      <c r="B110" s="1">
        <v>0.17199999999999999</v>
      </c>
      <c r="C110" s="1">
        <v>871</v>
      </c>
      <c r="D110" s="1">
        <v>871</v>
      </c>
      <c r="E110" s="1">
        <v>871</v>
      </c>
      <c r="F110" s="2"/>
    </row>
    <row r="111" spans="1:8">
      <c r="A111" s="1">
        <v>15</v>
      </c>
      <c r="B111" s="1">
        <v>0.17199999999999999</v>
      </c>
      <c r="C111" s="1">
        <v>3026</v>
      </c>
      <c r="D111" s="1">
        <v>3026</v>
      </c>
      <c r="E111" s="1">
        <v>3026</v>
      </c>
      <c r="F111" s="2"/>
    </row>
    <row r="112" spans="1:8">
      <c r="A112" s="1">
        <v>16</v>
      </c>
      <c r="B112" s="1">
        <v>310.02</v>
      </c>
      <c r="C112" s="1">
        <v>84.522999999999996</v>
      </c>
      <c r="D112" s="1">
        <v>0</v>
      </c>
      <c r="E112" s="1">
        <v>297</v>
      </c>
      <c r="F112" s="2"/>
    </row>
    <row r="113" spans="1:8">
      <c r="A113" s="1">
        <v>17</v>
      </c>
      <c r="B113" s="1">
        <v>0.68700000000000006</v>
      </c>
      <c r="C113" s="1">
        <v>263.75</v>
      </c>
      <c r="D113" s="1">
        <v>237</v>
      </c>
      <c r="E113" s="1">
        <v>302</v>
      </c>
      <c r="F113" s="2">
        <f>(C114-C116)/(C115-C116)</f>
        <v>0.52050226083688955</v>
      </c>
      <c r="G113" s="2"/>
      <c r="H113" s="2"/>
    </row>
    <row r="114" spans="1:8">
      <c r="A114" s="1">
        <v>18</v>
      </c>
      <c r="B114" s="1">
        <v>0.51500000000000001</v>
      </c>
      <c r="C114" s="1">
        <v>463.66699999999997</v>
      </c>
      <c r="D114" s="1">
        <v>426</v>
      </c>
      <c r="E114" s="1">
        <v>530</v>
      </c>
      <c r="F114" s="2"/>
    </row>
    <row r="115" spans="1:8">
      <c r="A115" s="1">
        <v>19</v>
      </c>
      <c r="B115" s="1">
        <v>2.7469999999999999</v>
      </c>
      <c r="C115" s="1">
        <v>810.75</v>
      </c>
      <c r="D115" s="1">
        <v>479</v>
      </c>
      <c r="E115" s="1">
        <v>981</v>
      </c>
      <c r="F115" s="2"/>
    </row>
    <row r="116" spans="1:8">
      <c r="A116" s="1">
        <v>20</v>
      </c>
      <c r="B116" s="1">
        <v>317.23</v>
      </c>
      <c r="C116" s="1">
        <v>86.903000000000006</v>
      </c>
      <c r="D116" s="1">
        <v>0</v>
      </c>
      <c r="E116" s="1">
        <v>297</v>
      </c>
      <c r="F116" s="2"/>
    </row>
    <row r="117" spans="1:8">
      <c r="A117" s="1">
        <v>21</v>
      </c>
      <c r="B117" s="1">
        <v>0.17199999999999999</v>
      </c>
      <c r="C117" s="1">
        <v>817</v>
      </c>
      <c r="D117" s="1">
        <v>817</v>
      </c>
      <c r="E117" s="1">
        <v>817</v>
      </c>
      <c r="F117" s="2">
        <f>(C118-C120)/(C119-C120)</f>
        <v>0.33555557699222727</v>
      </c>
      <c r="G117" s="2"/>
      <c r="H117" s="2"/>
    </row>
    <row r="118" spans="1:8">
      <c r="A118" s="1">
        <v>22</v>
      </c>
      <c r="B118" s="1">
        <v>0.51500000000000001</v>
      </c>
      <c r="C118" s="1">
        <v>1092.6669999999999</v>
      </c>
      <c r="D118" s="1">
        <v>1047</v>
      </c>
      <c r="E118" s="1">
        <v>1168</v>
      </c>
      <c r="F118" s="2"/>
    </row>
    <row r="119" spans="1:8">
      <c r="A119" s="1">
        <v>23</v>
      </c>
      <c r="B119" s="1">
        <v>1.03</v>
      </c>
      <c r="C119" s="1">
        <v>3090.1669999999999</v>
      </c>
      <c r="D119" s="1">
        <v>3010</v>
      </c>
      <c r="E119" s="1">
        <v>3166</v>
      </c>
      <c r="F119" s="2"/>
    </row>
    <row r="120" spans="1:8">
      <c r="A120" s="1">
        <v>24</v>
      </c>
      <c r="B120" s="1">
        <v>387.26799999999997</v>
      </c>
      <c r="C120" s="1">
        <v>83.896000000000001</v>
      </c>
      <c r="D120" s="1">
        <v>0</v>
      </c>
      <c r="E120" s="1">
        <v>297</v>
      </c>
      <c r="F120" s="2"/>
    </row>
    <row r="121" spans="1:8">
      <c r="A121" s="1">
        <v>25</v>
      </c>
      <c r="B121" s="1">
        <v>0.68700000000000006</v>
      </c>
      <c r="C121" s="1">
        <v>801.5</v>
      </c>
      <c r="D121" s="1">
        <v>663</v>
      </c>
      <c r="E121" s="1">
        <v>931</v>
      </c>
      <c r="F121" s="2">
        <f>(C122-C124)/(C123-C124)</f>
        <v>0.35853467788500476</v>
      </c>
      <c r="G121" s="2"/>
      <c r="H121" s="2"/>
    </row>
    <row r="122" spans="1:8">
      <c r="A122" s="1">
        <v>26</v>
      </c>
      <c r="B122" s="1">
        <v>1.5449999999999999</v>
      </c>
      <c r="C122" s="1">
        <v>910.22199999999998</v>
      </c>
      <c r="D122" s="1">
        <v>807</v>
      </c>
      <c r="E122" s="1">
        <v>1050</v>
      </c>
      <c r="F122" s="2"/>
    </row>
    <row r="123" spans="1:8">
      <c r="A123" s="1">
        <v>27</v>
      </c>
      <c r="B123" s="1">
        <v>1.03</v>
      </c>
      <c r="C123" s="1">
        <v>2383.3330000000001</v>
      </c>
      <c r="D123" s="1">
        <v>2227</v>
      </c>
      <c r="E123" s="1">
        <v>2494</v>
      </c>
      <c r="F123" s="2"/>
    </row>
    <row r="124" spans="1:8">
      <c r="A124" s="1">
        <v>28</v>
      </c>
      <c r="B124" s="1">
        <v>313.11</v>
      </c>
      <c r="C124" s="1">
        <v>86.855000000000004</v>
      </c>
      <c r="D124" s="1">
        <v>0</v>
      </c>
      <c r="E124" s="1">
        <v>297</v>
      </c>
      <c r="F124" s="2"/>
    </row>
    <row r="125" spans="1:8">
      <c r="A125" s="1">
        <v>29</v>
      </c>
      <c r="B125" s="1">
        <v>1.03</v>
      </c>
      <c r="C125" s="1">
        <v>724.66700000000003</v>
      </c>
      <c r="D125" s="1">
        <v>661</v>
      </c>
      <c r="E125" s="1">
        <v>842</v>
      </c>
      <c r="F125" s="2">
        <f>(C126-C128)/(C127-C128)</f>
        <v>0.22799006334132338</v>
      </c>
      <c r="G125" s="2"/>
      <c r="H125" s="2"/>
    </row>
    <row r="126" spans="1:8">
      <c r="A126" s="1">
        <v>30</v>
      </c>
      <c r="B126" s="1">
        <v>1.03</v>
      </c>
      <c r="C126" s="1">
        <v>833</v>
      </c>
      <c r="D126" s="1">
        <v>783</v>
      </c>
      <c r="E126" s="1">
        <v>905</v>
      </c>
      <c r="F126" s="2"/>
    </row>
    <row r="127" spans="1:8">
      <c r="A127" s="1">
        <v>31</v>
      </c>
      <c r="B127" s="1">
        <v>2.06</v>
      </c>
      <c r="C127" s="1">
        <v>3366.4169999999999</v>
      </c>
      <c r="D127" s="1">
        <v>2828</v>
      </c>
      <c r="E127" s="1">
        <v>3784</v>
      </c>
      <c r="F127" s="2"/>
    </row>
    <row r="128" spans="1:8">
      <c r="A128" s="1">
        <v>32</v>
      </c>
      <c r="B128" s="1">
        <v>254.059</v>
      </c>
      <c r="C128" s="1">
        <v>84.831000000000003</v>
      </c>
      <c r="D128" s="1">
        <v>6</v>
      </c>
      <c r="E128" s="1">
        <v>297</v>
      </c>
      <c r="F128" s="2"/>
    </row>
    <row r="129" spans="1:8">
      <c r="A129" s="1">
        <v>33</v>
      </c>
      <c r="B129" s="1">
        <v>2.06</v>
      </c>
      <c r="C129" s="1">
        <v>846.41700000000003</v>
      </c>
      <c r="D129" s="1">
        <v>672</v>
      </c>
      <c r="E129" s="1">
        <v>1125</v>
      </c>
      <c r="F129" s="2">
        <f>(C130-C132)/(C131-C132)</f>
        <v>0.40163352795517515</v>
      </c>
      <c r="G129" s="2"/>
      <c r="H129" s="2"/>
    </row>
    <row r="130" spans="1:8">
      <c r="A130" s="1">
        <v>34</v>
      </c>
      <c r="B130" s="1">
        <v>1.5449999999999999</v>
      </c>
      <c r="C130" s="1">
        <v>1396.6669999999999</v>
      </c>
      <c r="D130" s="1">
        <v>1203</v>
      </c>
      <c r="E130" s="1">
        <v>1606</v>
      </c>
      <c r="F130" s="2"/>
    </row>
    <row r="131" spans="1:8">
      <c r="A131" s="1">
        <v>35</v>
      </c>
      <c r="B131" s="1">
        <v>2.06</v>
      </c>
      <c r="C131" s="1">
        <v>3428.9169999999999</v>
      </c>
      <c r="D131" s="1">
        <v>3189</v>
      </c>
      <c r="E131" s="1">
        <v>3597</v>
      </c>
      <c r="F131" s="2"/>
    </row>
    <row r="132" spans="1:8">
      <c r="A132" s="1">
        <v>36</v>
      </c>
      <c r="B132" s="1">
        <v>346.06900000000002</v>
      </c>
      <c r="C132" s="1">
        <v>32.587000000000003</v>
      </c>
      <c r="D132" s="1">
        <v>0</v>
      </c>
      <c r="E132" s="1">
        <v>115</v>
      </c>
      <c r="F132" s="2"/>
    </row>
    <row r="133" spans="1:8">
      <c r="A133" s="1">
        <v>37</v>
      </c>
      <c r="B133" s="1">
        <v>0.17199999999999999</v>
      </c>
      <c r="C133" s="1">
        <v>321</v>
      </c>
      <c r="D133" s="1">
        <v>321</v>
      </c>
      <c r="E133" s="1">
        <v>321</v>
      </c>
      <c r="F133" s="2">
        <f>(C134-C136)/(C135-C136)</f>
        <v>0.10475801677621455</v>
      </c>
      <c r="G133" s="2"/>
      <c r="H133" s="2"/>
    </row>
    <row r="134" spans="1:8">
      <c r="A134" s="1">
        <v>38</v>
      </c>
      <c r="B134" s="1">
        <v>0.68700000000000006</v>
      </c>
      <c r="C134" s="1">
        <v>393.5</v>
      </c>
      <c r="D134" s="1">
        <v>330</v>
      </c>
      <c r="E134" s="1">
        <v>452</v>
      </c>
      <c r="F134" s="2"/>
    </row>
    <row r="135" spans="1:8">
      <c r="A135" s="1">
        <v>39</v>
      </c>
      <c r="B135" s="1">
        <v>1.03</v>
      </c>
      <c r="C135" s="1">
        <v>3468</v>
      </c>
      <c r="D135" s="1">
        <v>2924</v>
      </c>
      <c r="E135" s="1">
        <v>3870</v>
      </c>
      <c r="F135" s="2"/>
    </row>
    <row r="136" spans="1:8">
      <c r="A136" s="1">
        <v>40</v>
      </c>
      <c r="B136" s="1">
        <v>355.339</v>
      </c>
      <c r="C136" s="1">
        <v>33.732999999999997</v>
      </c>
      <c r="D136" s="1">
        <v>0</v>
      </c>
      <c r="E136" s="1">
        <v>115</v>
      </c>
      <c r="F136" s="2"/>
    </row>
    <row r="137" spans="1:8">
      <c r="A137" s="1">
        <v>41</v>
      </c>
      <c r="B137" s="1">
        <v>0.34300000000000003</v>
      </c>
      <c r="C137" s="1">
        <v>426</v>
      </c>
      <c r="D137" s="1">
        <v>408</v>
      </c>
      <c r="E137" s="1">
        <v>444</v>
      </c>
      <c r="F137" s="2">
        <f>(C138-C140)/(C139-C140)</f>
        <v>0.23347400960155407</v>
      </c>
      <c r="G137" s="2"/>
      <c r="H137" s="2"/>
    </row>
    <row r="138" spans="1:8">
      <c r="A138" s="1">
        <v>42</v>
      </c>
      <c r="B138" s="1">
        <v>1.03</v>
      </c>
      <c r="C138" s="1">
        <v>562.5</v>
      </c>
      <c r="D138" s="1">
        <v>530</v>
      </c>
      <c r="E138" s="1">
        <v>595</v>
      </c>
      <c r="F138" s="2"/>
    </row>
    <row r="139" spans="1:8">
      <c r="A139" s="1">
        <v>43</v>
      </c>
      <c r="B139" s="1">
        <v>1.5449999999999999</v>
      </c>
      <c r="C139" s="1">
        <v>2292.3330000000001</v>
      </c>
      <c r="D139" s="1">
        <v>2173</v>
      </c>
      <c r="E139" s="1">
        <v>2371</v>
      </c>
      <c r="F139" s="2"/>
    </row>
    <row r="140" spans="1:8">
      <c r="A140" s="1">
        <v>44</v>
      </c>
      <c r="B140" s="1">
        <v>330.27600000000001</v>
      </c>
      <c r="C140" s="1">
        <v>35.615000000000002</v>
      </c>
      <c r="D140" s="1">
        <v>0</v>
      </c>
      <c r="E140" s="1">
        <v>115</v>
      </c>
      <c r="F140" s="2"/>
    </row>
    <row r="141" spans="1:8">
      <c r="A141" s="1">
        <v>45</v>
      </c>
      <c r="B141" s="1">
        <v>0.68700000000000006</v>
      </c>
      <c r="C141" s="1">
        <v>1419</v>
      </c>
      <c r="D141" s="1">
        <v>1274</v>
      </c>
      <c r="E141" s="1">
        <v>1587</v>
      </c>
      <c r="F141" s="2">
        <f>(C142-C144)/(C143-C144)</f>
        <v>0.43202017648283358</v>
      </c>
      <c r="G141" s="2"/>
      <c r="H141" s="2"/>
    </row>
    <row r="142" spans="1:8">
      <c r="A142" s="1">
        <v>46</v>
      </c>
      <c r="B142" s="1">
        <v>1.5449999999999999</v>
      </c>
      <c r="C142" s="1">
        <v>1581</v>
      </c>
      <c r="D142" s="1">
        <v>1400</v>
      </c>
      <c r="E142" s="1">
        <v>1756</v>
      </c>
      <c r="F142" s="2"/>
    </row>
    <row r="143" spans="1:8">
      <c r="A143" s="1">
        <v>47</v>
      </c>
      <c r="B143" s="1">
        <v>3.4329999999999998</v>
      </c>
      <c r="C143" s="1">
        <v>3616.4</v>
      </c>
      <c r="D143" s="1">
        <v>2946</v>
      </c>
      <c r="E143" s="1">
        <v>3967</v>
      </c>
      <c r="F143" s="2"/>
    </row>
    <row r="144" spans="1:8">
      <c r="A144" s="1">
        <v>48</v>
      </c>
      <c r="B144" s="1">
        <v>360.48899999999998</v>
      </c>
      <c r="C144" s="1">
        <v>32.822000000000003</v>
      </c>
      <c r="D144" s="1">
        <v>0</v>
      </c>
      <c r="E144" s="1">
        <v>115</v>
      </c>
      <c r="F144" s="2"/>
    </row>
    <row r="145" spans="1:8">
      <c r="A145" s="1">
        <v>49</v>
      </c>
      <c r="B145" s="1">
        <v>1.03</v>
      </c>
      <c r="C145" s="1">
        <v>455.5</v>
      </c>
      <c r="D145" s="1">
        <v>428</v>
      </c>
      <c r="E145" s="1">
        <v>486</v>
      </c>
      <c r="F145" s="2">
        <f>(C146-C148)/(C147-C148)</f>
        <v>0.45166745508571238</v>
      </c>
      <c r="G145" s="2"/>
      <c r="H145" s="2"/>
    </row>
    <row r="146" spans="1:8">
      <c r="A146" s="1">
        <v>50</v>
      </c>
      <c r="B146" s="1">
        <v>2.06</v>
      </c>
      <c r="C146" s="1">
        <v>1108.75</v>
      </c>
      <c r="D146" s="1">
        <v>786</v>
      </c>
      <c r="E146" s="1">
        <v>1379</v>
      </c>
      <c r="F146" s="2"/>
    </row>
    <row r="147" spans="1:8">
      <c r="A147" s="1">
        <v>51</v>
      </c>
      <c r="B147" s="1">
        <v>1.5449999999999999</v>
      </c>
      <c r="C147" s="1">
        <v>2447.556</v>
      </c>
      <c r="D147" s="1">
        <v>2285</v>
      </c>
      <c r="E147" s="1">
        <v>2586</v>
      </c>
      <c r="F147" s="2"/>
    </row>
    <row r="148" spans="1:8">
      <c r="A148" s="1">
        <v>52</v>
      </c>
      <c r="B148" s="1">
        <v>354.99599999999998</v>
      </c>
      <c r="C148" s="1">
        <v>5.9610000000000003</v>
      </c>
      <c r="D148" s="1">
        <v>0</v>
      </c>
      <c r="E148" s="1">
        <v>34</v>
      </c>
      <c r="F148" s="2"/>
    </row>
    <row r="149" spans="1:8">
      <c r="A149" s="1">
        <v>53</v>
      </c>
      <c r="B149" s="1">
        <v>0.17199999999999999</v>
      </c>
      <c r="C149" s="1">
        <v>239</v>
      </c>
      <c r="D149" s="1">
        <v>239</v>
      </c>
      <c r="E149" s="1">
        <v>239</v>
      </c>
      <c r="F149" s="2">
        <f>(C150-C152)/(C151-C152)</f>
        <v>0.11794859981725063</v>
      </c>
      <c r="G149" s="2"/>
      <c r="H149" s="2"/>
    </row>
    <row r="150" spans="1:8">
      <c r="A150" s="1">
        <v>54</v>
      </c>
      <c r="B150" s="1">
        <v>0.34300000000000003</v>
      </c>
      <c r="C150" s="1">
        <v>313</v>
      </c>
      <c r="D150" s="1">
        <v>308</v>
      </c>
      <c r="E150" s="1">
        <v>318</v>
      </c>
      <c r="F150" s="2"/>
    </row>
    <row r="151" spans="1:8">
      <c r="A151" s="1">
        <v>55</v>
      </c>
      <c r="B151" s="1">
        <v>1.5449999999999999</v>
      </c>
      <c r="C151" s="1">
        <v>2610.444</v>
      </c>
      <c r="D151" s="1">
        <v>2490</v>
      </c>
      <c r="E151" s="1">
        <v>2755</v>
      </c>
      <c r="F151" s="2"/>
    </row>
    <row r="152" spans="1:8">
      <c r="A152" s="1">
        <v>56</v>
      </c>
      <c r="B152" s="1">
        <v>537.64300000000003</v>
      </c>
      <c r="C152" s="1">
        <v>5.7839999999999998</v>
      </c>
      <c r="D152" s="1">
        <v>0</v>
      </c>
      <c r="E152" s="1">
        <v>52</v>
      </c>
      <c r="F152" s="2"/>
    </row>
    <row r="153" spans="1:8">
      <c r="A153" s="1">
        <v>57</v>
      </c>
      <c r="B153" s="1">
        <v>1.03</v>
      </c>
      <c r="C153" s="1">
        <v>464</v>
      </c>
      <c r="D153" s="1">
        <v>438</v>
      </c>
      <c r="E153" s="1">
        <v>487</v>
      </c>
      <c r="F153" s="2">
        <f>(C154-C156)/(C155-C156)</f>
        <v>0.20739846675094614</v>
      </c>
      <c r="G153" s="2"/>
      <c r="H153" s="2"/>
    </row>
    <row r="154" spans="1:8">
      <c r="A154" s="1">
        <v>58</v>
      </c>
      <c r="B154" s="1">
        <v>0.34300000000000003</v>
      </c>
      <c r="C154" s="1">
        <v>622</v>
      </c>
      <c r="D154" s="1">
        <v>584</v>
      </c>
      <c r="E154" s="1">
        <v>660</v>
      </c>
      <c r="F154" s="2"/>
    </row>
    <row r="155" spans="1:8">
      <c r="A155" s="1">
        <v>59</v>
      </c>
      <c r="B155" s="1">
        <v>1.03</v>
      </c>
      <c r="C155" s="1">
        <v>2977.5</v>
      </c>
      <c r="D155" s="1">
        <v>2594</v>
      </c>
      <c r="E155" s="1">
        <v>3257</v>
      </c>
      <c r="F155" s="2"/>
    </row>
    <row r="156" spans="1:8">
      <c r="A156" s="1">
        <v>60</v>
      </c>
      <c r="B156" s="1">
        <v>557.899</v>
      </c>
      <c r="C156" s="1">
        <v>5.641</v>
      </c>
      <c r="D156" s="1">
        <v>0</v>
      </c>
      <c r="E156" s="1">
        <v>36</v>
      </c>
      <c r="F156" s="2"/>
    </row>
    <row r="157" spans="1:8">
      <c r="A157" s="1" t="s">
        <v>1</v>
      </c>
    </row>
    <row r="158" spans="1:8">
      <c r="A158" s="1">
        <v>1</v>
      </c>
      <c r="B158" s="1">
        <v>1.03</v>
      </c>
      <c r="C158" s="1">
        <v>1004.667</v>
      </c>
      <c r="D158" s="1">
        <v>977</v>
      </c>
      <c r="E158" s="1">
        <v>1050</v>
      </c>
      <c r="F158" s="2">
        <f>(C159-C161)/(C160-C161)</f>
        <v>0.40274725676443318</v>
      </c>
      <c r="G158" s="2"/>
      <c r="H158" s="2"/>
    </row>
    <row r="159" spans="1:8">
      <c r="A159" s="1">
        <v>2</v>
      </c>
      <c r="B159" s="1">
        <v>1.03</v>
      </c>
      <c r="C159" s="1">
        <v>1355.8330000000001</v>
      </c>
      <c r="D159" s="1">
        <v>1279</v>
      </c>
      <c r="E159" s="1">
        <v>1457</v>
      </c>
      <c r="F159" s="2"/>
    </row>
    <row r="160" spans="1:8">
      <c r="A160" s="1">
        <v>3</v>
      </c>
      <c r="B160" s="1">
        <v>2.7469999999999999</v>
      </c>
      <c r="C160" s="1">
        <v>3234.6880000000001</v>
      </c>
      <c r="D160" s="1">
        <v>2879</v>
      </c>
      <c r="E160" s="1">
        <v>3531</v>
      </c>
      <c r="F160" s="2"/>
    </row>
    <row r="161" spans="1:8">
      <c r="A161" s="1">
        <v>4</v>
      </c>
      <c r="B161" s="1">
        <v>371.13200000000001</v>
      </c>
      <c r="C161" s="1">
        <v>88.858999999999995</v>
      </c>
      <c r="D161" s="1">
        <v>1</v>
      </c>
      <c r="E161" s="1">
        <v>279</v>
      </c>
      <c r="F161" s="2"/>
    </row>
    <row r="162" spans="1:8">
      <c r="A162" s="1">
        <v>5</v>
      </c>
      <c r="B162" s="1">
        <v>0.34300000000000003</v>
      </c>
      <c r="C162" s="1">
        <v>645.5</v>
      </c>
      <c r="D162" s="1">
        <v>636</v>
      </c>
      <c r="E162" s="1">
        <v>655</v>
      </c>
      <c r="F162" s="2">
        <f>(C163-C165)/(C164-C165)</f>
        <v>0.28777462541614207</v>
      </c>
      <c r="G162" s="2"/>
      <c r="H162" s="2"/>
    </row>
    <row r="163" spans="1:8">
      <c r="A163" s="1">
        <v>6</v>
      </c>
      <c r="B163" s="1">
        <v>1.373</v>
      </c>
      <c r="C163" s="1">
        <v>1062.5</v>
      </c>
      <c r="D163" s="1">
        <v>967</v>
      </c>
      <c r="E163" s="1">
        <v>1108</v>
      </c>
      <c r="F163" s="2"/>
    </row>
    <row r="164" spans="1:8">
      <c r="A164" s="1">
        <v>7</v>
      </c>
      <c r="B164" s="1">
        <v>1.5449999999999999</v>
      </c>
      <c r="C164" s="1">
        <v>3448.1109999999999</v>
      </c>
      <c r="D164" s="1">
        <v>2854</v>
      </c>
      <c r="E164" s="1">
        <v>3737</v>
      </c>
      <c r="F164" s="2"/>
    </row>
    <row r="165" spans="1:8">
      <c r="A165" s="1">
        <v>8</v>
      </c>
      <c r="B165" s="1">
        <v>583.649</v>
      </c>
      <c r="C165" s="1">
        <v>98.593999999999994</v>
      </c>
      <c r="D165" s="1">
        <v>1</v>
      </c>
      <c r="E165" s="1">
        <v>307</v>
      </c>
      <c r="F165" s="2"/>
    </row>
    <row r="166" spans="1:8">
      <c r="A166" s="1">
        <v>9</v>
      </c>
      <c r="B166" s="1">
        <v>1.5449999999999999</v>
      </c>
      <c r="C166" s="1">
        <v>608.88900000000001</v>
      </c>
      <c r="D166" s="1">
        <v>511</v>
      </c>
      <c r="E166" s="1">
        <v>730</v>
      </c>
      <c r="F166" s="2">
        <f>(C167-C169)/(C168-C169)</f>
        <v>0.17912475184772045</v>
      </c>
      <c r="G166" s="2"/>
      <c r="H166" s="2"/>
    </row>
    <row r="167" spans="1:8">
      <c r="A167" s="1">
        <v>10</v>
      </c>
      <c r="B167" s="1">
        <v>0.17199999999999999</v>
      </c>
      <c r="C167" s="1">
        <v>672</v>
      </c>
      <c r="D167" s="1">
        <v>672</v>
      </c>
      <c r="E167" s="1">
        <v>672</v>
      </c>
      <c r="F167" s="2"/>
    </row>
    <row r="168" spans="1:8">
      <c r="A168" s="1">
        <v>11</v>
      </c>
      <c r="B168" s="1">
        <v>1.373</v>
      </c>
      <c r="C168" s="1">
        <v>3267.5</v>
      </c>
      <c r="D168" s="1">
        <v>2888</v>
      </c>
      <c r="E168" s="1">
        <v>3693</v>
      </c>
      <c r="F168" s="2"/>
    </row>
    <row r="169" spans="1:8">
      <c r="A169" s="1">
        <v>12</v>
      </c>
      <c r="B169" s="1">
        <v>921.47799999999995</v>
      </c>
      <c r="C169" s="1">
        <v>105.631</v>
      </c>
      <c r="D169" s="1">
        <v>1</v>
      </c>
      <c r="E169" s="1">
        <v>351</v>
      </c>
      <c r="F169" s="2"/>
    </row>
    <row r="170" spans="1:8">
      <c r="A170" s="1">
        <v>13</v>
      </c>
      <c r="B170" s="1">
        <v>0.68700000000000006</v>
      </c>
      <c r="C170" s="1">
        <v>886.75</v>
      </c>
      <c r="D170" s="1">
        <v>856</v>
      </c>
      <c r="E170" s="1">
        <v>915</v>
      </c>
      <c r="F170" s="2">
        <f>(C171-C173)/(C172-C173)</f>
        <v>0.26969621612113748</v>
      </c>
      <c r="G170" s="2"/>
      <c r="H170" s="2"/>
    </row>
    <row r="171" spans="1:8">
      <c r="A171" s="1">
        <v>14</v>
      </c>
      <c r="B171" s="1">
        <v>1.03</v>
      </c>
      <c r="C171" s="1">
        <v>985.33299999999997</v>
      </c>
      <c r="D171" s="1">
        <v>914</v>
      </c>
      <c r="E171" s="1">
        <v>1081</v>
      </c>
      <c r="F171" s="2"/>
    </row>
    <row r="172" spans="1:8">
      <c r="A172" s="1">
        <v>15</v>
      </c>
      <c r="B172" s="1">
        <v>1.5449999999999999</v>
      </c>
      <c r="C172" s="1">
        <v>3393.444</v>
      </c>
      <c r="D172" s="1">
        <v>3203</v>
      </c>
      <c r="E172" s="1">
        <v>3752</v>
      </c>
      <c r="F172" s="2"/>
    </row>
    <row r="173" spans="1:8">
      <c r="A173" s="1">
        <v>16</v>
      </c>
      <c r="B173" s="1">
        <v>445.63299999999998</v>
      </c>
      <c r="C173" s="1">
        <v>96.034000000000006</v>
      </c>
      <c r="D173" s="1">
        <v>1</v>
      </c>
      <c r="E173" s="1">
        <v>307</v>
      </c>
      <c r="F173" s="2"/>
    </row>
    <row r="174" spans="1:8">
      <c r="A174" s="1">
        <v>17</v>
      </c>
      <c r="B174" s="1">
        <v>1.03</v>
      </c>
      <c r="C174" s="1">
        <v>1819.3330000000001</v>
      </c>
      <c r="D174" s="1">
        <v>1615</v>
      </c>
      <c r="E174" s="1">
        <v>1929</v>
      </c>
      <c r="F174" s="2">
        <f>(C175-C177)/(C176-C177)</f>
        <v>0.59832511723511983</v>
      </c>
      <c r="G174" s="2"/>
      <c r="H174" s="2"/>
    </row>
    <row r="175" spans="1:8">
      <c r="A175" s="1">
        <v>18</v>
      </c>
      <c r="B175" s="1">
        <v>1.03</v>
      </c>
      <c r="C175" s="1">
        <v>2259.5</v>
      </c>
      <c r="D175" s="1">
        <v>2161</v>
      </c>
      <c r="E175" s="1">
        <v>2437</v>
      </c>
      <c r="F175" s="2"/>
    </row>
    <row r="176" spans="1:8">
      <c r="A176" s="1">
        <v>19</v>
      </c>
      <c r="B176" s="1">
        <v>0.68700000000000006</v>
      </c>
      <c r="C176" s="1">
        <v>3704</v>
      </c>
      <c r="D176" s="1">
        <v>3491</v>
      </c>
      <c r="E176" s="1">
        <v>3858</v>
      </c>
      <c r="F176" s="2"/>
    </row>
    <row r="177" spans="1:8">
      <c r="A177" s="1">
        <v>20</v>
      </c>
      <c r="B177" s="1">
        <v>767.84100000000001</v>
      </c>
      <c r="C177" s="1">
        <v>107.80800000000001</v>
      </c>
      <c r="D177" s="1">
        <v>1</v>
      </c>
      <c r="E177" s="1">
        <v>327</v>
      </c>
      <c r="F177" s="2"/>
    </row>
    <row r="178" spans="1:8">
      <c r="A178" s="1">
        <v>21</v>
      </c>
      <c r="B178" s="1">
        <v>1.5449999999999999</v>
      </c>
      <c r="C178" s="1">
        <v>1772.6669999999999</v>
      </c>
      <c r="D178" s="1">
        <v>1519</v>
      </c>
      <c r="E178" s="1">
        <v>2089</v>
      </c>
      <c r="F178" s="2">
        <f>(C179-C181)/(C180-C181)</f>
        <v>0.58395497686830855</v>
      </c>
      <c r="G178" s="2"/>
      <c r="H178" s="2"/>
    </row>
    <row r="179" spans="1:8">
      <c r="A179" s="1">
        <v>22</v>
      </c>
      <c r="B179" s="1">
        <v>0.17199999999999999</v>
      </c>
      <c r="C179" s="1">
        <v>2250</v>
      </c>
      <c r="D179" s="1">
        <v>2250</v>
      </c>
      <c r="E179" s="1">
        <v>2250</v>
      </c>
      <c r="F179" s="2"/>
    </row>
    <row r="180" spans="1:8">
      <c r="A180" s="1">
        <v>23</v>
      </c>
      <c r="B180" s="1">
        <v>1.5449999999999999</v>
      </c>
      <c r="C180" s="1">
        <v>3780.3330000000001</v>
      </c>
      <c r="D180" s="1">
        <v>3516</v>
      </c>
      <c r="E180" s="1">
        <v>4014</v>
      </c>
      <c r="F180" s="2"/>
    </row>
    <row r="181" spans="1:8">
      <c r="A181" s="1">
        <v>24</v>
      </c>
      <c r="B181" s="1">
        <v>528.37400000000002</v>
      </c>
      <c r="C181" s="1">
        <v>102.04600000000001</v>
      </c>
      <c r="D181" s="1">
        <v>9</v>
      </c>
      <c r="E181" s="1">
        <v>307</v>
      </c>
      <c r="F181" s="2"/>
    </row>
    <row r="182" spans="1:8">
      <c r="A182" s="1">
        <v>25</v>
      </c>
      <c r="B182" s="1">
        <v>1.03</v>
      </c>
      <c r="C182" s="1">
        <v>575.83299999999997</v>
      </c>
      <c r="D182" s="1">
        <v>532</v>
      </c>
      <c r="E182" s="1">
        <v>628</v>
      </c>
      <c r="F182" s="2">
        <f>(C183-C185)/(C184-C185)</f>
        <v>0.36552501173419683</v>
      </c>
      <c r="G182" s="2"/>
      <c r="H182" s="2"/>
    </row>
    <row r="183" spans="1:8">
      <c r="A183" s="1">
        <v>26</v>
      </c>
      <c r="B183" s="1">
        <v>1.03</v>
      </c>
      <c r="C183" s="1">
        <v>778.16700000000003</v>
      </c>
      <c r="D183" s="1">
        <v>731</v>
      </c>
      <c r="E183" s="1">
        <v>813</v>
      </c>
      <c r="F183" s="2"/>
    </row>
    <row r="184" spans="1:8">
      <c r="A184" s="1">
        <v>27</v>
      </c>
      <c r="B184" s="1">
        <v>0.51500000000000001</v>
      </c>
      <c r="C184" s="1">
        <v>1939.3330000000001</v>
      </c>
      <c r="D184" s="1">
        <v>1918</v>
      </c>
      <c r="E184" s="1">
        <v>1962</v>
      </c>
      <c r="F184" s="2"/>
    </row>
    <row r="185" spans="1:8">
      <c r="A185" s="1">
        <v>28</v>
      </c>
      <c r="B185" s="1">
        <v>556.18299999999999</v>
      </c>
      <c r="C185" s="1">
        <v>109.212</v>
      </c>
      <c r="D185" s="1">
        <v>9</v>
      </c>
      <c r="E185" s="1">
        <v>307</v>
      </c>
      <c r="F185" s="2"/>
    </row>
    <row r="186" spans="1:8">
      <c r="A186" s="1">
        <v>29</v>
      </c>
      <c r="B186" s="1">
        <v>1.03</v>
      </c>
      <c r="C186" s="1">
        <v>1156.3330000000001</v>
      </c>
      <c r="D186" s="1">
        <v>1083</v>
      </c>
      <c r="E186" s="1">
        <v>1275</v>
      </c>
      <c r="F186" s="2">
        <f>(C187-C189)/(C188-C189)</f>
        <v>0.37777730586067948</v>
      </c>
      <c r="G186" s="2"/>
      <c r="H186" s="2"/>
    </row>
    <row r="187" spans="1:8">
      <c r="A187" s="1">
        <v>30</v>
      </c>
      <c r="B187" s="1">
        <v>0.34300000000000003</v>
      </c>
      <c r="C187" s="1">
        <v>1465</v>
      </c>
      <c r="D187" s="1">
        <v>1365</v>
      </c>
      <c r="E187" s="1">
        <v>1565</v>
      </c>
      <c r="F187" s="2"/>
    </row>
    <row r="188" spans="1:8">
      <c r="A188" s="1">
        <v>31</v>
      </c>
      <c r="B188" s="1">
        <v>0.68700000000000006</v>
      </c>
      <c r="C188" s="1">
        <v>3809</v>
      </c>
      <c r="D188" s="1">
        <v>3706</v>
      </c>
      <c r="E188" s="1">
        <v>3937</v>
      </c>
      <c r="F188" s="2"/>
    </row>
    <row r="189" spans="1:8">
      <c r="A189" s="1">
        <v>32</v>
      </c>
      <c r="B189" s="1">
        <v>767.84100000000001</v>
      </c>
      <c r="C189" s="1">
        <v>41.86</v>
      </c>
      <c r="D189" s="1">
        <v>0</v>
      </c>
      <c r="E189" s="1">
        <v>197</v>
      </c>
      <c r="F189" s="2"/>
    </row>
    <row r="190" spans="1:8">
      <c r="A190" s="1">
        <v>33</v>
      </c>
      <c r="B190" s="1">
        <v>1.03</v>
      </c>
      <c r="C190" s="1">
        <v>667.16700000000003</v>
      </c>
      <c r="D190" s="1">
        <v>557</v>
      </c>
      <c r="E190" s="1">
        <v>741</v>
      </c>
      <c r="F190" s="2">
        <f>(C191-C193)/(C192-C193)</f>
        <v>0.3611153051651832</v>
      </c>
      <c r="G190" s="2"/>
      <c r="H190" s="2"/>
    </row>
    <row r="191" spans="1:8">
      <c r="A191" s="1">
        <v>34</v>
      </c>
      <c r="B191" s="1">
        <v>0.68700000000000006</v>
      </c>
      <c r="C191" s="1">
        <v>906</v>
      </c>
      <c r="D191" s="1">
        <v>882</v>
      </c>
      <c r="E191" s="1">
        <v>934</v>
      </c>
      <c r="F191" s="2"/>
    </row>
    <row r="192" spans="1:8">
      <c r="A192" s="1">
        <v>35</v>
      </c>
      <c r="B192" s="1">
        <v>4.12</v>
      </c>
      <c r="C192" s="1">
        <v>2433.5419999999999</v>
      </c>
      <c r="D192" s="1">
        <v>1954</v>
      </c>
      <c r="E192" s="1">
        <v>2768</v>
      </c>
      <c r="F192" s="2"/>
    </row>
    <row r="193" spans="1:8">
      <c r="A193" s="1">
        <v>36</v>
      </c>
      <c r="B193" s="1">
        <v>686.98900000000003</v>
      </c>
      <c r="C193" s="1">
        <v>42.591000000000001</v>
      </c>
      <c r="D193" s="1">
        <v>0</v>
      </c>
      <c r="E193" s="1">
        <v>197</v>
      </c>
      <c r="F193" s="2"/>
    </row>
    <row r="194" spans="1:8">
      <c r="A194" s="1">
        <v>37</v>
      </c>
      <c r="B194" s="1">
        <v>0.34300000000000003</v>
      </c>
      <c r="C194" s="1">
        <v>442.5</v>
      </c>
      <c r="D194" s="1">
        <v>430</v>
      </c>
      <c r="E194" s="1">
        <v>455</v>
      </c>
      <c r="F194" s="2">
        <f>(C195-C197)/(C196-C197)</f>
        <v>0.3279296446744111</v>
      </c>
      <c r="G194" s="2"/>
      <c r="H194" s="2"/>
    </row>
    <row r="195" spans="1:8">
      <c r="A195" s="1">
        <v>38</v>
      </c>
      <c r="B195" s="1">
        <v>0.68700000000000006</v>
      </c>
      <c r="C195" s="1">
        <v>588.5</v>
      </c>
      <c r="D195" s="1">
        <v>568</v>
      </c>
      <c r="E195" s="1">
        <v>620</v>
      </c>
      <c r="F195" s="2"/>
    </row>
    <row r="196" spans="1:8">
      <c r="A196" s="1">
        <v>39</v>
      </c>
      <c r="B196" s="1">
        <v>0.68700000000000006</v>
      </c>
      <c r="C196" s="1">
        <v>1777.75</v>
      </c>
      <c r="D196" s="1">
        <v>1687</v>
      </c>
      <c r="E196" s="1">
        <v>1920</v>
      </c>
      <c r="F196" s="2"/>
    </row>
    <row r="197" spans="1:8">
      <c r="A197" s="1">
        <v>40</v>
      </c>
      <c r="B197" s="1">
        <v>686.98900000000003</v>
      </c>
      <c r="C197" s="1">
        <v>8.218</v>
      </c>
      <c r="D197" s="1">
        <v>0</v>
      </c>
      <c r="E197" s="1">
        <v>49</v>
      </c>
      <c r="F197" s="2"/>
    </row>
    <row r="198" spans="1:8">
      <c r="A198" s="1">
        <v>41</v>
      </c>
      <c r="B198" s="1">
        <v>1.03</v>
      </c>
      <c r="C198" s="1">
        <v>640.16700000000003</v>
      </c>
      <c r="D198" s="1">
        <v>549</v>
      </c>
      <c r="E198" s="1">
        <v>710</v>
      </c>
      <c r="F198" s="2">
        <f>(C199-C201)/(C200-C201)</f>
        <v>0.28040503921494064</v>
      </c>
      <c r="G198" s="2"/>
      <c r="H198" s="2"/>
    </row>
    <row r="199" spans="1:8">
      <c r="A199" s="1">
        <v>42</v>
      </c>
      <c r="B199" s="1">
        <v>1.03</v>
      </c>
      <c r="C199" s="1">
        <v>797.16700000000003</v>
      </c>
      <c r="D199" s="1">
        <v>763</v>
      </c>
      <c r="E199" s="1">
        <v>883</v>
      </c>
      <c r="F199" s="2"/>
    </row>
    <row r="200" spans="1:8">
      <c r="A200" s="1">
        <v>43</v>
      </c>
      <c r="B200" s="1">
        <v>0.17199999999999999</v>
      </c>
      <c r="C200" s="1">
        <v>2822</v>
      </c>
      <c r="D200" s="1">
        <v>2822</v>
      </c>
      <c r="E200" s="1">
        <v>2822</v>
      </c>
      <c r="F200" s="2"/>
    </row>
    <row r="201" spans="1:8">
      <c r="A201" s="1">
        <v>44</v>
      </c>
      <c r="B201" s="1">
        <v>684.92899999999997</v>
      </c>
      <c r="C201" s="1">
        <v>8.1489999999999991</v>
      </c>
      <c r="D201" s="1">
        <v>0</v>
      </c>
      <c r="E201" s="1">
        <v>49</v>
      </c>
      <c r="F201" s="2"/>
    </row>
    <row r="202" spans="1:8">
      <c r="A202" s="1">
        <v>45</v>
      </c>
      <c r="B202" s="1">
        <v>0.34300000000000003</v>
      </c>
      <c r="C202" s="1">
        <v>1446.5</v>
      </c>
      <c r="D202" s="1">
        <v>1294</v>
      </c>
      <c r="E202" s="1">
        <v>1599</v>
      </c>
      <c r="F202" s="2">
        <f>(C203-C205)/(C204-C205)</f>
        <v>0.56691101222363638</v>
      </c>
      <c r="G202" s="2"/>
      <c r="H202" s="2"/>
    </row>
    <row r="203" spans="1:8">
      <c r="A203" s="1">
        <v>46</v>
      </c>
      <c r="B203" s="1">
        <v>1.5449999999999999</v>
      </c>
      <c r="C203" s="1">
        <v>1605.222</v>
      </c>
      <c r="D203" s="1">
        <v>1281</v>
      </c>
      <c r="E203" s="1">
        <v>1754</v>
      </c>
      <c r="F203" s="2"/>
    </row>
    <row r="204" spans="1:8">
      <c r="A204" s="1">
        <v>47</v>
      </c>
      <c r="B204" s="1">
        <v>1.5449999999999999</v>
      </c>
      <c r="C204" s="1">
        <v>2831.2220000000002</v>
      </c>
      <c r="D204" s="1">
        <v>2464</v>
      </c>
      <c r="E204" s="1">
        <v>3354</v>
      </c>
      <c r="F204" s="2"/>
    </row>
    <row r="205" spans="1:8">
      <c r="A205" s="1">
        <v>48</v>
      </c>
      <c r="B205" s="1">
        <v>698.83299999999997</v>
      </c>
      <c r="C205" s="1">
        <v>0.39500000000000002</v>
      </c>
      <c r="D205" s="1">
        <v>0</v>
      </c>
      <c r="E205" s="1">
        <v>11</v>
      </c>
      <c r="F205" s="2"/>
    </row>
    <row r="206" spans="1:8">
      <c r="A206" s="1">
        <v>49</v>
      </c>
      <c r="B206" s="1">
        <v>0.17199999999999999</v>
      </c>
      <c r="C206" s="1">
        <v>784</v>
      </c>
      <c r="D206" s="1">
        <v>784</v>
      </c>
      <c r="E206" s="1">
        <v>784</v>
      </c>
      <c r="F206" s="2">
        <f>(C207-C209)/(C208-C209)</f>
        <v>0.31946434963137771</v>
      </c>
      <c r="G206" s="2"/>
      <c r="H206" s="2"/>
    </row>
    <row r="207" spans="1:8">
      <c r="A207" s="1">
        <v>50</v>
      </c>
      <c r="B207" s="1">
        <v>0.34300000000000003</v>
      </c>
      <c r="C207" s="1">
        <v>1117</v>
      </c>
      <c r="D207" s="1">
        <v>1107</v>
      </c>
      <c r="E207" s="1">
        <v>1127</v>
      </c>
      <c r="F207" s="2"/>
    </row>
    <row r="208" spans="1:8">
      <c r="A208" s="1">
        <v>51</v>
      </c>
      <c r="B208" s="1">
        <v>0.68700000000000006</v>
      </c>
      <c r="C208" s="1">
        <v>3495.5</v>
      </c>
      <c r="D208" s="1">
        <v>3324</v>
      </c>
      <c r="E208" s="1">
        <v>3679</v>
      </c>
      <c r="F208" s="2"/>
    </row>
    <row r="209" spans="1:8">
      <c r="A209" s="1">
        <v>52</v>
      </c>
      <c r="B209" s="1">
        <v>589.14200000000005</v>
      </c>
      <c r="C209" s="1">
        <v>0.45900000000000002</v>
      </c>
      <c r="D209" s="1">
        <v>0</v>
      </c>
      <c r="E209" s="1">
        <v>11</v>
      </c>
      <c r="F209" s="2"/>
    </row>
    <row r="210" spans="1:8">
      <c r="A210" s="1">
        <v>53</v>
      </c>
      <c r="B210" s="1">
        <v>1.5449999999999999</v>
      </c>
      <c r="C210" s="1">
        <v>880.33299999999997</v>
      </c>
      <c r="D210" s="1">
        <v>814</v>
      </c>
      <c r="E210" s="1">
        <v>944</v>
      </c>
      <c r="F210" s="2">
        <f>(C211-C213)/(C212-C213)</f>
        <v>0.27715015364770623</v>
      </c>
      <c r="G210" s="2"/>
      <c r="H210" s="2"/>
    </row>
    <row r="211" spans="1:8">
      <c r="A211" s="1">
        <v>54</v>
      </c>
      <c r="B211" s="1">
        <v>1.03</v>
      </c>
      <c r="C211" s="1">
        <v>1000.833</v>
      </c>
      <c r="D211" s="1">
        <v>952</v>
      </c>
      <c r="E211" s="1">
        <v>1072</v>
      </c>
      <c r="F211" s="2"/>
    </row>
    <row r="212" spans="1:8">
      <c r="A212" s="1">
        <v>55</v>
      </c>
      <c r="B212" s="1">
        <v>0.34300000000000003</v>
      </c>
      <c r="C212" s="1">
        <v>3610</v>
      </c>
      <c r="D212" s="1">
        <v>3467</v>
      </c>
      <c r="E212" s="1">
        <v>3753</v>
      </c>
      <c r="F212" s="2"/>
    </row>
    <row r="213" spans="1:8">
      <c r="A213" s="1">
        <v>56</v>
      </c>
      <c r="B213" s="1">
        <v>849.72400000000005</v>
      </c>
      <c r="C213" s="1">
        <v>0.44400000000000001</v>
      </c>
      <c r="D213" s="1">
        <v>0</v>
      </c>
      <c r="E213" s="1">
        <v>11</v>
      </c>
      <c r="F213" s="2"/>
    </row>
    <row r="214" spans="1:8">
      <c r="A214" s="1" t="s">
        <v>0</v>
      </c>
    </row>
    <row r="215" spans="1:8">
      <c r="A215" s="1">
        <v>1</v>
      </c>
      <c r="B215" s="1">
        <v>0.34300000000000003</v>
      </c>
      <c r="C215" s="1">
        <v>388</v>
      </c>
      <c r="D215" s="1">
        <v>355</v>
      </c>
      <c r="E215" s="1">
        <v>421</v>
      </c>
      <c r="F215" s="2">
        <f>(C216-C218)/(C217-C218)</f>
        <v>0.3679372706322751</v>
      </c>
      <c r="G215" s="2"/>
      <c r="H215" s="2"/>
    </row>
    <row r="216" spans="1:8">
      <c r="A216" s="1">
        <v>2</v>
      </c>
      <c r="B216" s="1">
        <v>0.68700000000000006</v>
      </c>
      <c r="C216" s="1">
        <v>536</v>
      </c>
      <c r="D216" s="1">
        <v>439</v>
      </c>
      <c r="E216" s="1">
        <v>616</v>
      </c>
      <c r="F216" s="2"/>
    </row>
    <row r="217" spans="1:8">
      <c r="A217" s="1">
        <v>3</v>
      </c>
      <c r="B217" s="1">
        <v>0.34300000000000003</v>
      </c>
      <c r="C217" s="1">
        <v>1310</v>
      </c>
      <c r="D217" s="1">
        <v>1220</v>
      </c>
      <c r="E217" s="1">
        <v>1400</v>
      </c>
      <c r="F217" s="2"/>
    </row>
    <row r="218" spans="1:8">
      <c r="A218" s="1">
        <v>4</v>
      </c>
      <c r="B218" s="1">
        <v>74.158000000000001</v>
      </c>
      <c r="C218" s="1">
        <v>85.438000000000002</v>
      </c>
      <c r="D218" s="1">
        <v>1</v>
      </c>
      <c r="E218" s="1">
        <v>193</v>
      </c>
      <c r="F218" s="2"/>
    </row>
    <row r="219" spans="1:8">
      <c r="A219" s="1">
        <v>5</v>
      </c>
      <c r="B219" s="1">
        <v>0.34300000000000003</v>
      </c>
      <c r="C219" s="1">
        <v>565</v>
      </c>
      <c r="D219" s="1">
        <v>545</v>
      </c>
      <c r="E219" s="1">
        <v>585</v>
      </c>
      <c r="F219" s="2">
        <f>(C220-C222)/(C221-C222)</f>
        <v>0.40385793220939475</v>
      </c>
      <c r="G219" s="2"/>
      <c r="H219" s="2"/>
    </row>
    <row r="220" spans="1:8">
      <c r="A220" s="1">
        <v>6</v>
      </c>
      <c r="B220" s="1">
        <v>2.06</v>
      </c>
      <c r="C220" s="1">
        <v>941.91700000000003</v>
      </c>
      <c r="D220" s="1">
        <v>727</v>
      </c>
      <c r="E220" s="1">
        <v>1199</v>
      </c>
      <c r="F220" s="2"/>
    </row>
    <row r="221" spans="1:8">
      <c r="A221" s="1">
        <v>7</v>
      </c>
      <c r="B221" s="1">
        <v>0.68700000000000006</v>
      </c>
      <c r="C221" s="1">
        <v>2207.25</v>
      </c>
      <c r="D221" s="1">
        <v>2109</v>
      </c>
      <c r="E221" s="1">
        <v>2319</v>
      </c>
      <c r="F221" s="2"/>
    </row>
    <row r="222" spans="1:8">
      <c r="A222" s="1">
        <v>8</v>
      </c>
      <c r="B222" s="1">
        <v>72.097999999999999</v>
      </c>
      <c r="C222" s="1">
        <v>84.713999999999999</v>
      </c>
      <c r="D222" s="1">
        <v>1</v>
      </c>
      <c r="E222" s="1">
        <v>193</v>
      </c>
      <c r="F222" s="2"/>
    </row>
    <row r="223" spans="1:8">
      <c r="A223" s="1">
        <v>9</v>
      </c>
      <c r="B223" s="1">
        <v>0.17199999999999999</v>
      </c>
      <c r="C223" s="1">
        <v>350</v>
      </c>
      <c r="D223" s="1">
        <v>350</v>
      </c>
      <c r="E223" s="1">
        <v>350</v>
      </c>
      <c r="F223" s="2">
        <f>(C224-C226)/(C225-C226)</f>
        <v>0.28645601419435901</v>
      </c>
      <c r="G223" s="2"/>
      <c r="H223" s="2"/>
    </row>
    <row r="224" spans="1:8">
      <c r="A224" s="1">
        <v>10</v>
      </c>
      <c r="B224" s="1">
        <v>0.68700000000000006</v>
      </c>
      <c r="C224" s="1">
        <v>465.25</v>
      </c>
      <c r="D224" s="1">
        <v>390</v>
      </c>
      <c r="E224" s="1">
        <v>505</v>
      </c>
      <c r="F224" s="2"/>
    </row>
    <row r="225" spans="1:8">
      <c r="A225" s="1">
        <v>11</v>
      </c>
      <c r="B225" s="1">
        <v>1.5449999999999999</v>
      </c>
      <c r="C225" s="1">
        <v>1409.1110000000001</v>
      </c>
      <c r="D225" s="1">
        <v>1224</v>
      </c>
      <c r="E225" s="1">
        <v>1595</v>
      </c>
      <c r="F225" s="2"/>
    </row>
    <row r="226" spans="1:8">
      <c r="A226" s="1">
        <v>12</v>
      </c>
      <c r="B226" s="1">
        <v>96.13</v>
      </c>
      <c r="C226" s="1">
        <v>86.331999999999994</v>
      </c>
      <c r="D226" s="1">
        <v>1</v>
      </c>
      <c r="E226" s="1">
        <v>193</v>
      </c>
      <c r="F226" s="2"/>
    </row>
    <row r="227" spans="1:8">
      <c r="A227" s="1">
        <v>13</v>
      </c>
      <c r="B227" s="1">
        <v>0.34300000000000003</v>
      </c>
      <c r="C227" s="1">
        <v>779.5</v>
      </c>
      <c r="D227" s="1">
        <v>762</v>
      </c>
      <c r="E227" s="1">
        <v>797</v>
      </c>
      <c r="F227" s="2">
        <f>(C228-C230)/(C229-C230)</f>
        <v>0.35628359741859755</v>
      </c>
      <c r="G227" s="2"/>
      <c r="H227" s="2"/>
    </row>
    <row r="228" spans="1:8">
      <c r="A228" s="1">
        <v>14</v>
      </c>
      <c r="B228" s="1">
        <v>0.17199999999999999</v>
      </c>
      <c r="C228" s="1">
        <v>1055</v>
      </c>
      <c r="D228" s="1">
        <v>1055</v>
      </c>
      <c r="E228" s="1">
        <v>1055</v>
      </c>
      <c r="F228" s="2"/>
    </row>
    <row r="229" spans="1:8">
      <c r="A229" s="1">
        <v>15</v>
      </c>
      <c r="B229" s="1">
        <v>1.03</v>
      </c>
      <c r="C229" s="1">
        <v>2801.1669999999999</v>
      </c>
      <c r="D229" s="1">
        <v>2655</v>
      </c>
      <c r="E229" s="1">
        <v>2955</v>
      </c>
      <c r="F229" s="2"/>
    </row>
    <row r="230" spans="1:8">
      <c r="A230" s="1">
        <v>16</v>
      </c>
      <c r="B230" s="1">
        <v>72.097999999999999</v>
      </c>
      <c r="C230" s="1">
        <v>88.533000000000001</v>
      </c>
      <c r="D230" s="1">
        <v>8</v>
      </c>
      <c r="E230" s="1">
        <v>201</v>
      </c>
      <c r="F230" s="2"/>
    </row>
    <row r="231" spans="1:8">
      <c r="A231" s="1">
        <v>17</v>
      </c>
      <c r="B231" s="1">
        <v>0.68700000000000006</v>
      </c>
      <c r="C231" s="1">
        <v>1626.25</v>
      </c>
      <c r="D231" s="1">
        <v>1451</v>
      </c>
      <c r="E231" s="1">
        <v>1823</v>
      </c>
      <c r="F231" s="2">
        <f>(C232-C234)/(C233-C234)</f>
        <v>0.77632745098708111</v>
      </c>
      <c r="G231" s="2"/>
      <c r="H231" s="2"/>
    </row>
    <row r="232" spans="1:8">
      <c r="A232" s="1">
        <v>18</v>
      </c>
      <c r="B232" s="1">
        <v>0.51500000000000001</v>
      </c>
      <c r="C232" s="1">
        <v>2363</v>
      </c>
      <c r="D232" s="1">
        <v>2237</v>
      </c>
      <c r="E232" s="1">
        <v>2548</v>
      </c>
      <c r="F232" s="2"/>
    </row>
    <row r="233" spans="1:8">
      <c r="A233" s="1">
        <v>19</v>
      </c>
      <c r="B233" s="1">
        <v>1.5449999999999999</v>
      </c>
      <c r="C233" s="1">
        <v>3018.6669999999999</v>
      </c>
      <c r="D233" s="1">
        <v>2913</v>
      </c>
      <c r="E233" s="1">
        <v>3151</v>
      </c>
      <c r="F233" s="2"/>
    </row>
    <row r="234" spans="1:8">
      <c r="A234" s="1">
        <v>20</v>
      </c>
      <c r="B234" s="1">
        <v>81.539000000000001</v>
      </c>
      <c r="C234" s="1">
        <v>87.296999999999997</v>
      </c>
      <c r="D234" s="1">
        <v>1</v>
      </c>
      <c r="E234" s="1">
        <v>193</v>
      </c>
      <c r="F234" s="2"/>
    </row>
    <row r="235" spans="1:8">
      <c r="A235" s="1">
        <v>21</v>
      </c>
      <c r="B235" s="1">
        <v>0.34300000000000003</v>
      </c>
      <c r="C235" s="1">
        <v>686</v>
      </c>
      <c r="D235" s="1">
        <v>599</v>
      </c>
      <c r="E235" s="1">
        <v>773</v>
      </c>
      <c r="F235" s="2">
        <f>(C236-C238)/(C237-C238)</f>
        <v>0.36826266967372534</v>
      </c>
      <c r="G235" s="2"/>
      <c r="H235" s="2"/>
    </row>
    <row r="236" spans="1:8">
      <c r="A236" s="1">
        <v>22</v>
      </c>
      <c r="B236" s="1">
        <v>1.03</v>
      </c>
      <c r="C236" s="1">
        <v>750.16700000000003</v>
      </c>
      <c r="D236" s="1">
        <v>646</v>
      </c>
      <c r="E236" s="1">
        <v>925</v>
      </c>
      <c r="F236" s="2"/>
    </row>
    <row r="237" spans="1:8">
      <c r="A237" s="1">
        <v>23</v>
      </c>
      <c r="B237" s="1">
        <v>1.03</v>
      </c>
      <c r="C237" s="1">
        <v>1889.6669999999999</v>
      </c>
      <c r="D237" s="1">
        <v>1706</v>
      </c>
      <c r="E237" s="1">
        <v>2047</v>
      </c>
      <c r="F237" s="2"/>
    </row>
    <row r="238" spans="1:8">
      <c r="A238" s="1">
        <v>24</v>
      </c>
      <c r="B238" s="1">
        <v>78.793000000000006</v>
      </c>
      <c r="C238" s="1">
        <v>85.911000000000001</v>
      </c>
      <c r="D238" s="1">
        <v>1</v>
      </c>
      <c r="E238" s="1">
        <v>193</v>
      </c>
      <c r="F238" s="2"/>
    </row>
    <row r="239" spans="1:8">
      <c r="A239" s="1">
        <v>25</v>
      </c>
      <c r="B239" s="1">
        <v>0.68700000000000006</v>
      </c>
      <c r="C239" s="1">
        <v>587.25</v>
      </c>
      <c r="D239" s="1">
        <v>538</v>
      </c>
      <c r="E239" s="1">
        <v>630</v>
      </c>
      <c r="F239" s="2">
        <f>(C240-C242)/(C241-C242)</f>
        <v>0.30445442375122528</v>
      </c>
      <c r="G239" s="2"/>
      <c r="H239" s="2"/>
    </row>
    <row r="240" spans="1:8">
      <c r="A240" s="1">
        <v>26</v>
      </c>
      <c r="B240" s="1">
        <v>0.51500000000000001</v>
      </c>
      <c r="C240" s="1">
        <v>778</v>
      </c>
      <c r="D240" s="1">
        <v>719</v>
      </c>
      <c r="E240" s="1">
        <v>850</v>
      </c>
      <c r="F240" s="2"/>
    </row>
    <row r="241" spans="1:8">
      <c r="A241" s="1">
        <v>27</v>
      </c>
      <c r="B241" s="1">
        <v>1.03</v>
      </c>
      <c r="C241" s="1">
        <v>2469.6669999999999</v>
      </c>
      <c r="D241" s="1">
        <v>2370</v>
      </c>
      <c r="E241" s="1">
        <v>2595</v>
      </c>
      <c r="F241" s="2"/>
    </row>
    <row r="242" spans="1:8">
      <c r="A242" s="1">
        <v>28</v>
      </c>
      <c r="B242" s="1">
        <v>66.947999999999993</v>
      </c>
      <c r="C242" s="1">
        <v>37.523000000000003</v>
      </c>
      <c r="D242" s="1">
        <v>5</v>
      </c>
      <c r="E242" s="1">
        <v>89</v>
      </c>
      <c r="F242" s="2"/>
    </row>
    <row r="243" spans="1:8">
      <c r="A243" s="1">
        <v>29</v>
      </c>
      <c r="B243" s="1">
        <v>0.34300000000000003</v>
      </c>
      <c r="C243" s="1">
        <v>462</v>
      </c>
      <c r="D243" s="1">
        <v>445</v>
      </c>
      <c r="E243" s="1">
        <v>479</v>
      </c>
      <c r="F243" s="2">
        <f>(C244-C246)/(C245-C246)</f>
        <v>0.19699950701585334</v>
      </c>
      <c r="G243" s="2"/>
      <c r="H243" s="2"/>
    </row>
    <row r="244" spans="1:8">
      <c r="A244" s="1">
        <v>30</v>
      </c>
      <c r="B244" s="1">
        <v>0.68700000000000006</v>
      </c>
      <c r="C244" s="1">
        <v>475.75</v>
      </c>
      <c r="D244" s="1">
        <v>383</v>
      </c>
      <c r="E244" s="1">
        <v>566</v>
      </c>
      <c r="F244" s="2"/>
    </row>
    <row r="245" spans="1:8">
      <c r="A245" s="1">
        <v>31</v>
      </c>
      <c r="B245" s="1">
        <v>2.06</v>
      </c>
      <c r="C245" s="1">
        <v>2270.75</v>
      </c>
      <c r="D245" s="1">
        <v>2022</v>
      </c>
      <c r="E245" s="1">
        <v>2537</v>
      </c>
      <c r="F245" s="2"/>
    </row>
    <row r="246" spans="1:8">
      <c r="A246" s="1">
        <v>32</v>
      </c>
      <c r="B246" s="1">
        <v>88.061999999999998</v>
      </c>
      <c r="C246" s="1">
        <v>35.384</v>
      </c>
      <c r="D246" s="1">
        <v>2</v>
      </c>
      <c r="E246" s="1">
        <v>87</v>
      </c>
      <c r="F246" s="2"/>
    </row>
    <row r="247" spans="1:8">
      <c r="A247" s="1">
        <v>33</v>
      </c>
      <c r="B247" s="1">
        <v>0.68700000000000006</v>
      </c>
      <c r="C247" s="1">
        <v>689.5</v>
      </c>
      <c r="D247" s="1">
        <v>614</v>
      </c>
      <c r="E247" s="1">
        <v>748</v>
      </c>
      <c r="F247" s="2">
        <f>(C248-C250)/(C249-C250)</f>
        <v>0.26540685980434875</v>
      </c>
      <c r="G247" s="2"/>
      <c r="H247" s="2"/>
    </row>
    <row r="248" spans="1:8">
      <c r="A248" s="1">
        <v>34</v>
      </c>
      <c r="B248" s="1">
        <v>0.34300000000000003</v>
      </c>
      <c r="C248" s="1">
        <v>881</v>
      </c>
      <c r="D248" s="1">
        <v>849</v>
      </c>
      <c r="E248" s="1">
        <v>913</v>
      </c>
      <c r="F248" s="2"/>
    </row>
    <row r="249" spans="1:8">
      <c r="A249" s="1">
        <v>35</v>
      </c>
      <c r="B249" s="1">
        <v>2.7469999999999999</v>
      </c>
      <c r="C249" s="1">
        <v>3296.9380000000001</v>
      </c>
      <c r="D249" s="1">
        <v>2297</v>
      </c>
      <c r="E249" s="1">
        <v>3779</v>
      </c>
      <c r="F249" s="2"/>
    </row>
    <row r="250" spans="1:8">
      <c r="A250" s="1">
        <v>36</v>
      </c>
      <c r="B250" s="1">
        <v>190.54400000000001</v>
      </c>
      <c r="C250" s="1">
        <v>8.1270000000000007</v>
      </c>
      <c r="D250" s="1">
        <v>0</v>
      </c>
      <c r="E250" s="1">
        <v>44</v>
      </c>
      <c r="F250" s="2"/>
    </row>
    <row r="251" spans="1:8">
      <c r="A251" s="1">
        <v>37</v>
      </c>
      <c r="B251" s="1">
        <v>1.03</v>
      </c>
      <c r="C251" s="1">
        <v>944.33299999999997</v>
      </c>
      <c r="D251" s="1">
        <v>824</v>
      </c>
      <c r="E251" s="1">
        <v>1145</v>
      </c>
      <c r="F251" s="2">
        <f>(C252-C254)/(C253-C254)</f>
        <v>0.36939911041319834</v>
      </c>
      <c r="G251" s="2"/>
      <c r="H251" s="2"/>
    </row>
    <row r="252" spans="1:8">
      <c r="A252" s="1">
        <v>38</v>
      </c>
      <c r="B252" s="1">
        <v>1.373</v>
      </c>
      <c r="C252" s="1">
        <v>1374.25</v>
      </c>
      <c r="D252" s="1">
        <v>1263</v>
      </c>
      <c r="E252" s="1">
        <v>1520</v>
      </c>
      <c r="F252" s="2"/>
    </row>
    <row r="253" spans="1:8">
      <c r="A253" s="1">
        <v>39</v>
      </c>
      <c r="B253" s="1">
        <v>1.03</v>
      </c>
      <c r="C253" s="1">
        <v>3709.8330000000001</v>
      </c>
      <c r="D253" s="1">
        <v>3535</v>
      </c>
      <c r="E253" s="1">
        <v>3814</v>
      </c>
      <c r="F253" s="2"/>
    </row>
    <row r="254" spans="1:8">
      <c r="A254" s="1">
        <v>40</v>
      </c>
      <c r="B254" s="1">
        <v>128.74600000000001</v>
      </c>
      <c r="C254" s="1">
        <v>6.0910000000000002</v>
      </c>
      <c r="D254" s="1">
        <v>0</v>
      </c>
      <c r="E254" s="1">
        <v>29</v>
      </c>
      <c r="F254" s="2"/>
    </row>
    <row r="255" spans="1:8">
      <c r="A255" s="1">
        <v>41</v>
      </c>
      <c r="B255" s="1">
        <v>0.34300000000000003</v>
      </c>
      <c r="C255" s="1">
        <v>1563.5</v>
      </c>
      <c r="D255" s="1">
        <v>1478</v>
      </c>
      <c r="E255" s="1">
        <v>1649</v>
      </c>
      <c r="F255" s="2">
        <f>(C256-C258)/(C257-C258)</f>
        <v>0.56738228805744184</v>
      </c>
      <c r="G255" s="2"/>
      <c r="H255" s="2"/>
    </row>
    <row r="256" spans="1:8">
      <c r="A256" s="1">
        <v>42</v>
      </c>
      <c r="B256" s="1">
        <v>0.68700000000000006</v>
      </c>
      <c r="C256" s="1">
        <v>1455.75</v>
      </c>
      <c r="D256" s="1">
        <v>1422</v>
      </c>
      <c r="E256" s="1">
        <v>1486</v>
      </c>
      <c r="F256" s="2"/>
    </row>
    <row r="257" spans="1:8">
      <c r="A257" s="1">
        <v>43</v>
      </c>
      <c r="B257" s="1">
        <v>2.06</v>
      </c>
      <c r="C257" s="1">
        <v>2561</v>
      </c>
      <c r="D257" s="1">
        <v>2177</v>
      </c>
      <c r="E257" s="1">
        <v>2867</v>
      </c>
      <c r="F257" s="2"/>
    </row>
    <row r="258" spans="1:8">
      <c r="A258" s="1">
        <v>44</v>
      </c>
      <c r="B258" s="1">
        <v>114.498</v>
      </c>
      <c r="C258" s="1">
        <v>6.2039999999999997</v>
      </c>
      <c r="D258" s="1">
        <v>0</v>
      </c>
      <c r="E258" s="1">
        <v>25</v>
      </c>
      <c r="F258" s="2"/>
    </row>
    <row r="259" spans="1:8">
      <c r="A259" s="1">
        <v>45</v>
      </c>
      <c r="B259" s="1">
        <v>1.03</v>
      </c>
      <c r="C259" s="1">
        <v>1415.5</v>
      </c>
      <c r="D259" s="1">
        <v>1228</v>
      </c>
      <c r="E259" s="1">
        <v>1639</v>
      </c>
      <c r="F259" s="2">
        <f>(C260-C262)/(C261-C262)</f>
        <v>0.58232355318714113</v>
      </c>
      <c r="G259" s="2"/>
      <c r="H259" s="2"/>
    </row>
    <row r="260" spans="1:8">
      <c r="A260" s="1">
        <v>46</v>
      </c>
      <c r="B260" s="1">
        <v>0.68700000000000006</v>
      </c>
      <c r="C260" s="1">
        <v>1735.75</v>
      </c>
      <c r="D260" s="1">
        <v>1668</v>
      </c>
      <c r="E260" s="1">
        <v>1826</v>
      </c>
      <c r="F260" s="2"/>
    </row>
    <row r="261" spans="1:8">
      <c r="A261" s="1">
        <v>47</v>
      </c>
      <c r="B261" s="1">
        <v>1.03</v>
      </c>
      <c r="C261" s="1">
        <v>2976.3330000000001</v>
      </c>
      <c r="D261" s="1">
        <v>2896</v>
      </c>
      <c r="E261" s="1">
        <v>3047</v>
      </c>
      <c r="F261" s="2"/>
    </row>
    <row r="262" spans="1:8">
      <c r="A262" s="1">
        <v>48</v>
      </c>
      <c r="B262" s="1">
        <v>98.704999999999998</v>
      </c>
      <c r="C262" s="1">
        <v>6.1319999999999997</v>
      </c>
      <c r="D262" s="1">
        <v>0</v>
      </c>
      <c r="E262" s="1">
        <v>22</v>
      </c>
      <c r="F262" s="2"/>
    </row>
    <row r="263" spans="1:8">
      <c r="A263" s="1">
        <v>49</v>
      </c>
      <c r="B263" s="1">
        <v>0.68700000000000006</v>
      </c>
      <c r="C263" s="1">
        <v>815.25</v>
      </c>
      <c r="D263" s="1">
        <v>754</v>
      </c>
      <c r="E263" s="1">
        <v>863</v>
      </c>
      <c r="F263" s="2">
        <f>(C264-C266)/(C265-C266)</f>
        <v>0.36772816522650692</v>
      </c>
      <c r="G263" s="2"/>
      <c r="H263" s="2"/>
    </row>
    <row r="264" spans="1:8">
      <c r="A264" s="1">
        <v>50</v>
      </c>
      <c r="B264" s="1">
        <v>1.03</v>
      </c>
      <c r="C264" s="1">
        <v>1367.8330000000001</v>
      </c>
      <c r="D264" s="1">
        <v>1145</v>
      </c>
      <c r="E264" s="1">
        <v>1603</v>
      </c>
      <c r="F264" s="2"/>
    </row>
    <row r="265" spans="1:8">
      <c r="A265" s="1">
        <v>51</v>
      </c>
      <c r="B265" s="1">
        <v>1.03</v>
      </c>
      <c r="C265" s="1">
        <v>3709.8330000000001</v>
      </c>
      <c r="D265" s="1">
        <v>3656</v>
      </c>
      <c r="E265" s="1">
        <v>3745</v>
      </c>
      <c r="F265" s="2"/>
    </row>
    <row r="266" spans="1:8">
      <c r="A266" s="1">
        <v>52</v>
      </c>
      <c r="B266" s="1">
        <v>151.06200000000001</v>
      </c>
      <c r="C266" s="1">
        <v>5.73</v>
      </c>
      <c r="D266" s="1">
        <v>0</v>
      </c>
      <c r="E266" s="1">
        <v>32</v>
      </c>
      <c r="F266" s="2"/>
    </row>
    <row r="267" spans="1:8">
      <c r="A267" s="1">
        <v>53</v>
      </c>
      <c r="B267" s="1">
        <v>0.34300000000000003</v>
      </c>
      <c r="C267" s="1">
        <v>451.5</v>
      </c>
      <c r="D267" s="1">
        <v>437</v>
      </c>
      <c r="E267" s="1">
        <v>466</v>
      </c>
      <c r="F267" s="2">
        <f>(C268-C270)/(C269-C270)</f>
        <v>0.18774733693940573</v>
      </c>
      <c r="G267" s="2"/>
      <c r="H267" s="2"/>
    </row>
    <row r="268" spans="1:8">
      <c r="A268" s="1">
        <v>54</v>
      </c>
      <c r="B268" s="1">
        <v>1.5449999999999999</v>
      </c>
      <c r="C268" s="1">
        <v>584.88900000000001</v>
      </c>
      <c r="D268" s="1">
        <v>418</v>
      </c>
      <c r="E268" s="1">
        <v>719</v>
      </c>
      <c r="F268" s="2"/>
    </row>
    <row r="269" spans="1:8">
      <c r="A269" s="1">
        <v>55</v>
      </c>
      <c r="B269" s="1">
        <v>1.03</v>
      </c>
      <c r="C269" s="1">
        <v>3115</v>
      </c>
      <c r="D269" s="1">
        <v>2652</v>
      </c>
      <c r="E269" s="1">
        <v>3476</v>
      </c>
      <c r="F269" s="2"/>
    </row>
    <row r="270" spans="1:8">
      <c r="A270" s="1">
        <v>56</v>
      </c>
      <c r="B270" s="1">
        <v>67.290999999999997</v>
      </c>
      <c r="C270" s="1">
        <v>6.9000000000000006E-2</v>
      </c>
      <c r="D270" s="1">
        <v>0</v>
      </c>
      <c r="E270" s="1">
        <v>1</v>
      </c>
      <c r="F270" s="2"/>
    </row>
    <row r="271" spans="1:8">
      <c r="A271" s="1">
        <v>57</v>
      </c>
      <c r="B271" s="1">
        <v>0.17199999999999999</v>
      </c>
      <c r="C271" s="1">
        <v>728</v>
      </c>
      <c r="D271" s="1">
        <v>728</v>
      </c>
      <c r="E271" s="1">
        <v>728</v>
      </c>
      <c r="F271" s="2">
        <f>(C272-C274)/(C273-C274)</f>
        <v>0.40666142818197853</v>
      </c>
      <c r="G271" s="2"/>
      <c r="H271" s="2"/>
    </row>
    <row r="272" spans="1:8">
      <c r="A272" s="1">
        <v>58</v>
      </c>
      <c r="B272" s="1">
        <v>0.68700000000000006</v>
      </c>
      <c r="C272" s="1">
        <v>887.75</v>
      </c>
      <c r="D272" s="1">
        <v>843</v>
      </c>
      <c r="E272" s="1">
        <v>968</v>
      </c>
      <c r="F272" s="2"/>
    </row>
    <row r="273" spans="1:6">
      <c r="A273" s="1">
        <v>59</v>
      </c>
      <c r="B273" s="1">
        <v>0.68700000000000006</v>
      </c>
      <c r="C273" s="1">
        <v>2182.75</v>
      </c>
      <c r="D273" s="1">
        <v>2015</v>
      </c>
      <c r="E273" s="1">
        <v>2290</v>
      </c>
      <c r="F273" s="2"/>
    </row>
    <row r="274" spans="1:6">
      <c r="A274" s="1">
        <v>60</v>
      </c>
      <c r="B274" s="1">
        <v>92.697000000000003</v>
      </c>
      <c r="C274" s="1">
        <v>0.185</v>
      </c>
      <c r="D274" s="1">
        <v>0</v>
      </c>
      <c r="E274" s="1">
        <v>3</v>
      </c>
      <c r="F274" s="2"/>
    </row>
    <row r="275" spans="1:6">
      <c r="A275" s="1" t="s">
        <v>30</v>
      </c>
      <c r="C275" s="2"/>
    </row>
    <row r="276" spans="1:6">
      <c r="A276" s="1">
        <v>1</v>
      </c>
      <c r="B276" s="1">
        <v>17.166</v>
      </c>
      <c r="C276" s="1">
        <v>631.4</v>
      </c>
      <c r="D276" s="1">
        <v>400</v>
      </c>
      <c r="E276" s="1">
        <v>1003</v>
      </c>
      <c r="F276" s="2">
        <f>(C276-C278)/(C277-C278)</f>
        <v>0.20902213727928304</v>
      </c>
    </row>
    <row r="277" spans="1:6">
      <c r="A277" s="1">
        <v>2</v>
      </c>
      <c r="B277" s="1">
        <v>17.166</v>
      </c>
      <c r="C277" s="1">
        <v>2322.85</v>
      </c>
      <c r="D277" s="1">
        <v>1953</v>
      </c>
      <c r="E277" s="1">
        <v>3337</v>
      </c>
      <c r="F277" s="2"/>
    </row>
    <row r="278" spans="1:6">
      <c r="A278" s="1">
        <v>3</v>
      </c>
      <c r="B278" s="1">
        <v>267.79199999999997</v>
      </c>
      <c r="C278" s="1">
        <v>184.42099999999999</v>
      </c>
      <c r="D278" s="1">
        <v>22</v>
      </c>
      <c r="E278" s="1">
        <v>388</v>
      </c>
      <c r="F278" s="2"/>
    </row>
    <row r="279" spans="1:6">
      <c r="A279" s="1">
        <v>4</v>
      </c>
      <c r="B279" s="1">
        <v>3.4329999999999998</v>
      </c>
      <c r="C279" s="1">
        <v>580.35</v>
      </c>
      <c r="D279" s="2">
        <v>446</v>
      </c>
      <c r="E279" s="1">
        <v>700</v>
      </c>
      <c r="F279" s="2">
        <f>(C279-C281)/(C280-C281)</f>
        <v>0.15433283921157212</v>
      </c>
    </row>
    <row r="280" spans="1:6" ht="17">
      <c r="A280" s="21">
        <v>5</v>
      </c>
      <c r="B280" s="22">
        <v>5.15</v>
      </c>
      <c r="C280" s="22">
        <v>2729.3670000000002</v>
      </c>
      <c r="D280" s="2">
        <v>2298</v>
      </c>
      <c r="E280" s="1">
        <v>3086</v>
      </c>
      <c r="F280" s="2"/>
    </row>
    <row r="281" spans="1:6">
      <c r="A281" s="1">
        <v>6</v>
      </c>
      <c r="B281" s="22">
        <v>110.55</v>
      </c>
      <c r="C281" s="22">
        <v>188.15799999999999</v>
      </c>
      <c r="D281" s="2">
        <v>50</v>
      </c>
      <c r="E281" s="1">
        <v>388</v>
      </c>
      <c r="F281" s="2"/>
    </row>
    <row r="282" spans="1:6">
      <c r="A282" s="1">
        <v>7</v>
      </c>
      <c r="B282" s="1">
        <v>13.904999999999999</v>
      </c>
      <c r="C282" s="1">
        <v>705.38300000000004</v>
      </c>
      <c r="D282" s="1">
        <v>417</v>
      </c>
      <c r="E282" s="1">
        <v>1104</v>
      </c>
      <c r="F282" s="2">
        <f>(C282-C284)/(C283-C284)</f>
        <v>0.17478482554794758</v>
      </c>
    </row>
    <row r="283" spans="1:6">
      <c r="A283" s="1">
        <v>8</v>
      </c>
      <c r="B283" s="1">
        <v>18.882999999999999</v>
      </c>
      <c r="C283" s="1">
        <v>3192.636</v>
      </c>
      <c r="D283" s="1">
        <v>2732</v>
      </c>
      <c r="E283" s="1">
        <v>3645</v>
      </c>
      <c r="F283" s="2"/>
    </row>
    <row r="284" spans="1:6">
      <c r="A284" s="1">
        <v>9</v>
      </c>
      <c r="B284" s="1">
        <v>285.988</v>
      </c>
      <c r="C284" s="1">
        <v>178.57</v>
      </c>
      <c r="D284" s="1">
        <v>22</v>
      </c>
      <c r="E284" s="1">
        <v>1876</v>
      </c>
      <c r="F284" s="2"/>
    </row>
    <row r="285" spans="1:6">
      <c r="A285" s="1">
        <v>10</v>
      </c>
      <c r="B285" s="1">
        <v>4.12</v>
      </c>
      <c r="C285" s="1">
        <v>409.33300000000003</v>
      </c>
      <c r="D285" s="1">
        <v>290</v>
      </c>
      <c r="E285" s="1">
        <v>565</v>
      </c>
      <c r="F285" s="2">
        <f>(C285-C287)/(C286-C287)</f>
        <v>0.13506904831025518</v>
      </c>
    </row>
    <row r="286" spans="1:6">
      <c r="A286" s="1">
        <v>11</v>
      </c>
      <c r="B286" s="23">
        <v>9.6129999999999995</v>
      </c>
      <c r="C286" s="2">
        <v>1896.0360000000001</v>
      </c>
      <c r="D286" s="1">
        <v>1660</v>
      </c>
      <c r="E286" s="1">
        <v>2181</v>
      </c>
      <c r="F286" s="2"/>
    </row>
    <row r="287" spans="1:6">
      <c r="A287" s="1">
        <v>12</v>
      </c>
      <c r="B287" s="23">
        <v>211.143</v>
      </c>
      <c r="C287" s="2">
        <v>177.167</v>
      </c>
      <c r="D287" s="1">
        <v>22</v>
      </c>
      <c r="E287" s="1">
        <v>388</v>
      </c>
      <c r="F287" s="2"/>
    </row>
    <row r="288" spans="1:6">
      <c r="A288" s="22">
        <v>13</v>
      </c>
      <c r="B288" s="22">
        <v>4.8070000000000004</v>
      </c>
      <c r="C288" s="22">
        <v>979.53599999999994</v>
      </c>
      <c r="D288" s="1">
        <v>634</v>
      </c>
      <c r="E288" s="1">
        <v>1576</v>
      </c>
      <c r="F288" s="2">
        <f>(C288-C290)/(C289-C290)</f>
        <v>0.24198783096036253</v>
      </c>
    </row>
    <row r="289" spans="1:6">
      <c r="A289" s="22">
        <v>14</v>
      </c>
      <c r="B289" s="22">
        <v>4.8070000000000004</v>
      </c>
      <c r="C289" s="22">
        <v>3493.0709999999999</v>
      </c>
      <c r="D289" s="1">
        <v>2654</v>
      </c>
      <c r="E289" s="1">
        <v>3914</v>
      </c>
      <c r="F289" s="2"/>
    </row>
    <row r="290" spans="1:6">
      <c r="A290" s="22">
        <v>15</v>
      </c>
      <c r="B290" s="22">
        <v>230.71299999999999</v>
      </c>
      <c r="C290" s="22">
        <v>177.11500000000001</v>
      </c>
      <c r="D290" s="22">
        <v>30</v>
      </c>
      <c r="E290" s="22">
        <v>388</v>
      </c>
      <c r="F290" s="2"/>
    </row>
    <row r="291" spans="1:6">
      <c r="A291" s="22">
        <v>16</v>
      </c>
      <c r="B291" s="22">
        <v>28.838999999999999</v>
      </c>
      <c r="C291" s="22">
        <v>589.30999999999995</v>
      </c>
      <c r="D291" s="22">
        <v>275</v>
      </c>
      <c r="E291" s="22">
        <v>843</v>
      </c>
      <c r="F291" s="2">
        <f>(C291-C293)/(C292-C293)</f>
        <v>0.23943118491658122</v>
      </c>
    </row>
    <row r="292" spans="1:6">
      <c r="A292" s="22">
        <v>17</v>
      </c>
      <c r="B292" s="22">
        <v>9.27</v>
      </c>
      <c r="C292" s="22">
        <v>1913.8520000000001</v>
      </c>
      <c r="D292" s="22">
        <v>1640</v>
      </c>
      <c r="E292" s="22">
        <v>2179</v>
      </c>
      <c r="F292" s="2"/>
    </row>
    <row r="293" spans="1:6">
      <c r="A293" s="22">
        <v>18</v>
      </c>
      <c r="B293" s="22">
        <v>236.893</v>
      </c>
      <c r="C293" s="22">
        <v>172.33699999999999</v>
      </c>
      <c r="D293" s="22">
        <v>22</v>
      </c>
      <c r="E293" s="22">
        <v>362</v>
      </c>
      <c r="F293" s="2"/>
    </row>
    <row r="294" spans="1:6">
      <c r="A294" s="1">
        <v>19</v>
      </c>
      <c r="B294" s="23">
        <v>12.016</v>
      </c>
      <c r="C294" s="2">
        <v>390.31400000000002</v>
      </c>
      <c r="D294" s="1">
        <v>198</v>
      </c>
      <c r="E294" s="1">
        <v>572</v>
      </c>
      <c r="F294" s="2">
        <f>(C294-C296)/(C295-C296)</f>
        <v>0.17725765411250174</v>
      </c>
    </row>
    <row r="295" spans="1:6">
      <c r="A295" s="1">
        <v>20</v>
      </c>
      <c r="B295" s="23">
        <v>3.4329999999999998</v>
      </c>
      <c r="C295" s="2">
        <v>1328.65</v>
      </c>
      <c r="D295" s="1">
        <v>1062</v>
      </c>
      <c r="E295" s="1">
        <v>1632</v>
      </c>
      <c r="F295" s="2"/>
    </row>
    <row r="296" spans="1:6">
      <c r="A296" s="1">
        <v>21</v>
      </c>
      <c r="B296" s="23">
        <v>276.375</v>
      </c>
      <c r="C296" s="2">
        <v>188.15199999999999</v>
      </c>
      <c r="D296" s="1">
        <v>22</v>
      </c>
      <c r="E296" s="1">
        <v>394</v>
      </c>
      <c r="F296" s="2"/>
    </row>
    <row r="297" spans="1:6">
      <c r="A297" s="1">
        <v>22</v>
      </c>
      <c r="B297" s="1">
        <v>7.7249999999999996</v>
      </c>
      <c r="C297" s="1">
        <v>535.31100000000004</v>
      </c>
      <c r="D297" s="1">
        <v>396</v>
      </c>
      <c r="E297" s="1">
        <v>757</v>
      </c>
      <c r="F297" s="2">
        <f>(C297-C299)/(C298-C299)</f>
        <v>0.14929855764988323</v>
      </c>
    </row>
    <row r="298" spans="1:6">
      <c r="A298" s="1">
        <v>23</v>
      </c>
      <c r="B298" s="1">
        <v>15.106</v>
      </c>
      <c r="C298" s="1">
        <v>2453.761</v>
      </c>
      <c r="D298" s="1">
        <v>1344</v>
      </c>
      <c r="E298" s="1">
        <v>2878</v>
      </c>
      <c r="F298" s="2"/>
    </row>
    <row r="299" spans="1:6">
      <c r="A299" s="1">
        <v>24</v>
      </c>
      <c r="B299" s="1">
        <v>304.87099999999998</v>
      </c>
      <c r="C299" s="1">
        <v>198.62200000000001</v>
      </c>
      <c r="D299" s="1">
        <v>22</v>
      </c>
      <c r="E299" s="1">
        <v>394</v>
      </c>
      <c r="F299" s="2"/>
    </row>
    <row r="300" spans="1:6">
      <c r="A300" s="1">
        <v>25</v>
      </c>
      <c r="B300" s="1">
        <v>7.21</v>
      </c>
      <c r="C300" s="1">
        <v>488.714</v>
      </c>
      <c r="D300" s="1">
        <v>347</v>
      </c>
      <c r="E300" s="1">
        <v>642</v>
      </c>
      <c r="F300" s="2">
        <f>(C300-C302)/(C301-C302)</f>
        <v>0.21079329245988634</v>
      </c>
    </row>
    <row r="301" spans="1:6">
      <c r="A301" s="1">
        <v>26</v>
      </c>
      <c r="B301" s="1">
        <v>7.21</v>
      </c>
      <c r="C301" s="1">
        <v>1645.1669999999999</v>
      </c>
      <c r="D301" s="1">
        <v>1413</v>
      </c>
      <c r="E301" s="1">
        <v>1828</v>
      </c>
      <c r="F301" s="2"/>
    </row>
    <row r="302" spans="1:6">
      <c r="A302" s="1">
        <v>27</v>
      </c>
      <c r="B302" s="1">
        <v>157.58500000000001</v>
      </c>
      <c r="C302" s="1">
        <v>179.83099999999999</v>
      </c>
      <c r="D302" s="1">
        <v>45</v>
      </c>
      <c r="E302" s="1">
        <v>388</v>
      </c>
      <c r="F302" s="2"/>
    </row>
    <row r="303" spans="1:6">
      <c r="A303" s="1">
        <v>28</v>
      </c>
      <c r="B303" s="1">
        <v>9.27</v>
      </c>
      <c r="C303" s="1">
        <v>584.24099999999999</v>
      </c>
      <c r="D303" s="1">
        <v>464</v>
      </c>
      <c r="E303" s="1">
        <v>768</v>
      </c>
      <c r="F303" s="2">
        <f>(C303-C305)/(C304-C305)</f>
        <v>0.16698972733169745</v>
      </c>
    </row>
    <row r="304" spans="1:6">
      <c r="A304" s="1">
        <v>29</v>
      </c>
      <c r="B304" s="1">
        <v>5.15</v>
      </c>
      <c r="C304" s="1">
        <v>2979.2330000000002</v>
      </c>
      <c r="D304" s="1">
        <v>2767</v>
      </c>
      <c r="E304" s="1">
        <v>3335</v>
      </c>
      <c r="F304" s="2"/>
    </row>
    <row r="305" spans="1:6">
      <c r="A305" s="1">
        <v>30</v>
      </c>
      <c r="B305" s="1">
        <v>267.79199999999997</v>
      </c>
      <c r="C305" s="1">
        <v>104.128</v>
      </c>
      <c r="D305" s="1">
        <v>14</v>
      </c>
      <c r="E305" s="1">
        <v>224</v>
      </c>
      <c r="F305" s="2"/>
    </row>
    <row r="306" spans="1:6">
      <c r="A306" s="1">
        <v>31</v>
      </c>
      <c r="B306" s="1">
        <v>7.21</v>
      </c>
      <c r="C306" s="1">
        <v>1137.7380000000001</v>
      </c>
      <c r="D306" s="1">
        <v>762</v>
      </c>
      <c r="E306" s="1">
        <v>2181</v>
      </c>
      <c r="F306" s="2">
        <f>(C306-C308)/(C307-C308)</f>
        <v>0.29072553816991858</v>
      </c>
    </row>
    <row r="307" spans="1:6">
      <c r="A307" s="1">
        <v>32</v>
      </c>
      <c r="B307" s="1">
        <v>13.904999999999999</v>
      </c>
      <c r="C307" s="1">
        <v>3671.7040000000002</v>
      </c>
      <c r="D307" s="1">
        <v>2451</v>
      </c>
      <c r="E307" s="1">
        <v>4057</v>
      </c>
      <c r="F307" s="2"/>
    </row>
    <row r="308" spans="1:6">
      <c r="A308" s="1">
        <v>33</v>
      </c>
      <c r="B308" s="1">
        <v>321.35000000000002</v>
      </c>
      <c r="C308" s="1">
        <v>99.087000000000003</v>
      </c>
      <c r="D308" s="1">
        <v>7</v>
      </c>
      <c r="E308" s="1">
        <v>225</v>
      </c>
      <c r="F308" s="2"/>
    </row>
    <row r="309" spans="1:6">
      <c r="A309" s="1">
        <v>34</v>
      </c>
      <c r="B309" s="1">
        <v>8.24</v>
      </c>
      <c r="C309" s="1">
        <v>1165.104</v>
      </c>
      <c r="D309" s="1">
        <v>514</v>
      </c>
      <c r="E309" s="1">
        <v>1923</v>
      </c>
      <c r="F309" s="2">
        <f>(C309-C311)/(C310-C311)</f>
        <v>0.31625130885702696</v>
      </c>
    </row>
    <row r="310" spans="1:6">
      <c r="A310" s="1">
        <v>35</v>
      </c>
      <c r="B310" s="1">
        <v>10.986000000000001</v>
      </c>
      <c r="C310" s="1">
        <v>3469.547</v>
      </c>
      <c r="D310" s="1">
        <v>2923</v>
      </c>
      <c r="E310" s="1">
        <v>3874</v>
      </c>
      <c r="F310" s="2"/>
    </row>
    <row r="311" spans="1:6">
      <c r="A311" s="1">
        <v>36</v>
      </c>
      <c r="B311" s="1">
        <v>250.96899999999999</v>
      </c>
      <c r="C311" s="1">
        <v>99.24</v>
      </c>
      <c r="D311" s="1">
        <v>13</v>
      </c>
      <c r="E311" s="1">
        <v>224</v>
      </c>
      <c r="F311" s="2"/>
    </row>
    <row r="312" spans="1:6">
      <c r="A312" s="1">
        <v>37</v>
      </c>
      <c r="B312" s="1">
        <v>7.5529999999999999</v>
      </c>
      <c r="C312" s="1">
        <v>762.11400000000003</v>
      </c>
      <c r="D312" s="1">
        <v>541</v>
      </c>
      <c r="E312" s="1">
        <v>1212</v>
      </c>
      <c r="F312" s="2">
        <f>(C312-C314)/(C313-C314)</f>
        <v>0.26311475279246616</v>
      </c>
    </row>
    <row r="313" spans="1:6">
      <c r="A313" s="1">
        <v>38</v>
      </c>
      <c r="B313" s="1">
        <v>3.4329999999999998</v>
      </c>
      <c r="C313" s="1">
        <v>2612.1999999999998</v>
      </c>
      <c r="D313" s="1">
        <v>2138</v>
      </c>
      <c r="E313" s="1">
        <v>2794</v>
      </c>
      <c r="F313" s="2"/>
    </row>
    <row r="314" spans="1:6">
      <c r="A314" s="1">
        <v>39</v>
      </c>
      <c r="B314" s="1">
        <v>202.21700000000001</v>
      </c>
      <c r="C314" s="1">
        <v>101.51600000000001</v>
      </c>
      <c r="D314" s="1">
        <v>14</v>
      </c>
      <c r="E314" s="1">
        <v>223</v>
      </c>
      <c r="F314" s="2"/>
    </row>
    <row r="315" spans="1:6">
      <c r="A315" s="1">
        <v>40</v>
      </c>
      <c r="B315" s="1">
        <v>9.27</v>
      </c>
      <c r="C315" s="1">
        <v>823.46299999999997</v>
      </c>
      <c r="D315" s="1">
        <v>562</v>
      </c>
      <c r="E315" s="1">
        <v>1089</v>
      </c>
      <c r="F315" s="2">
        <f>(C315-C317)/(C316-C317)</f>
        <v>0.19671684610396029</v>
      </c>
    </row>
    <row r="316" spans="1:6">
      <c r="A316" s="1">
        <v>41</v>
      </c>
      <c r="B316" s="1">
        <v>8.24</v>
      </c>
      <c r="C316" s="1">
        <v>3781.3539999999998</v>
      </c>
      <c r="D316" s="1">
        <v>2352</v>
      </c>
      <c r="E316" s="1">
        <v>4048</v>
      </c>
      <c r="F316" s="2"/>
    </row>
    <row r="317" spans="1:6">
      <c r="A317" s="1">
        <v>42</v>
      </c>
      <c r="B317" s="1">
        <v>232.25800000000001</v>
      </c>
      <c r="C317" s="1">
        <v>99.102000000000004</v>
      </c>
      <c r="D317" s="1">
        <v>13</v>
      </c>
      <c r="E317" s="1">
        <v>224</v>
      </c>
      <c r="F317" s="2"/>
    </row>
    <row r="318" spans="1:6">
      <c r="A318" s="1">
        <v>43</v>
      </c>
      <c r="B318" s="1">
        <v>12.36</v>
      </c>
      <c r="C318" s="1">
        <v>549.34699999999998</v>
      </c>
      <c r="D318" s="1">
        <v>428</v>
      </c>
      <c r="E318" s="1">
        <v>724</v>
      </c>
      <c r="F318" s="2">
        <f>(C318-C320)/(C319-C320)</f>
        <v>0.17792966097859053</v>
      </c>
    </row>
    <row r="319" spans="1:6">
      <c r="A319" s="1">
        <v>44</v>
      </c>
      <c r="B319" s="1">
        <v>13.904999999999999</v>
      </c>
      <c r="C319" s="1">
        <v>2619.8150000000001</v>
      </c>
      <c r="D319" s="1">
        <v>1733</v>
      </c>
      <c r="E319" s="1">
        <v>3268</v>
      </c>
      <c r="F319" s="2"/>
    </row>
    <row r="320" spans="1:6">
      <c r="A320" s="1">
        <v>45</v>
      </c>
      <c r="B320" s="1">
        <v>201.874</v>
      </c>
      <c r="C320" s="1">
        <v>101.21299999999999</v>
      </c>
      <c r="D320" s="1">
        <v>16</v>
      </c>
      <c r="E320" s="1">
        <v>224</v>
      </c>
      <c r="F320" s="2"/>
    </row>
    <row r="321" spans="1:6">
      <c r="A321" s="1">
        <v>46</v>
      </c>
      <c r="B321" s="1">
        <v>13.733000000000001</v>
      </c>
      <c r="C321" s="1">
        <v>544.125</v>
      </c>
      <c r="D321" s="1">
        <v>293</v>
      </c>
      <c r="E321" s="1">
        <v>1076</v>
      </c>
      <c r="F321" s="2">
        <f>(C321-C323)/(C322-C323)</f>
        <v>0.16547350897195043</v>
      </c>
    </row>
    <row r="322" spans="1:6">
      <c r="A322" s="1">
        <v>47</v>
      </c>
      <c r="B322" s="1">
        <v>18.882999999999999</v>
      </c>
      <c r="C322" s="1">
        <v>2767.8359999999998</v>
      </c>
      <c r="D322" s="1">
        <v>2290</v>
      </c>
      <c r="E322" s="1">
        <v>3237</v>
      </c>
      <c r="F322" s="2"/>
    </row>
    <row r="323" spans="1:6">
      <c r="A323" s="1">
        <v>48</v>
      </c>
      <c r="B323" s="1">
        <v>234.14599999999999</v>
      </c>
      <c r="C323" s="1">
        <v>103.19799999999999</v>
      </c>
      <c r="D323" s="1">
        <v>14</v>
      </c>
      <c r="E323" s="1">
        <v>224</v>
      </c>
      <c r="F323" s="2"/>
    </row>
    <row r="324" spans="1:6">
      <c r="A324" s="1">
        <v>49</v>
      </c>
      <c r="B324" s="1">
        <v>13.904999999999999</v>
      </c>
      <c r="C324" s="1">
        <v>479.91399999999999</v>
      </c>
      <c r="D324" s="1">
        <v>290</v>
      </c>
      <c r="E324" s="1">
        <v>663</v>
      </c>
      <c r="F324" s="2">
        <f>(C324-C326)/(C325-C326)</f>
        <v>0.14202003389249654</v>
      </c>
    </row>
    <row r="325" spans="1:6">
      <c r="A325" s="1">
        <v>50</v>
      </c>
      <c r="B325" s="1">
        <v>36.048999999999999</v>
      </c>
      <c r="C325" s="1">
        <v>3068.6</v>
      </c>
      <c r="D325" s="1">
        <v>2263</v>
      </c>
      <c r="E325" s="1">
        <v>3628</v>
      </c>
      <c r="F325" s="2"/>
    </row>
    <row r="326" spans="1:6">
      <c r="A326" s="1">
        <v>51</v>
      </c>
      <c r="B326" s="1">
        <v>186.25299999999999</v>
      </c>
      <c r="C326" s="1">
        <v>51.412999999999997</v>
      </c>
      <c r="D326" s="1">
        <v>6</v>
      </c>
      <c r="E326" s="1">
        <v>107</v>
      </c>
      <c r="F326" s="2"/>
    </row>
    <row r="327" spans="1:6">
      <c r="A327" s="1">
        <v>52</v>
      </c>
      <c r="B327" s="1">
        <v>16.478999999999999</v>
      </c>
      <c r="C327" s="1">
        <v>661.60400000000004</v>
      </c>
      <c r="D327" s="1">
        <v>384</v>
      </c>
      <c r="E327" s="1">
        <v>914</v>
      </c>
      <c r="F327" s="2">
        <f>(C327-C329)/(C328-C329)</f>
        <v>0.18813270714384236</v>
      </c>
    </row>
    <row r="328" spans="1:6">
      <c r="A328" s="1">
        <v>53</v>
      </c>
      <c r="B328" s="1">
        <v>16.994</v>
      </c>
      <c r="C328" s="1">
        <v>3286.7979999999998</v>
      </c>
      <c r="D328" s="1">
        <v>2596</v>
      </c>
      <c r="E328" s="1">
        <v>3815</v>
      </c>
      <c r="F328" s="2"/>
    </row>
    <row r="329" spans="1:6">
      <c r="A329" s="1">
        <v>54</v>
      </c>
      <c r="B329" s="1">
        <v>258.35000000000002</v>
      </c>
      <c r="C329" s="1">
        <v>53.271999999999998</v>
      </c>
      <c r="D329" s="1">
        <v>6</v>
      </c>
      <c r="E329" s="1">
        <v>129</v>
      </c>
      <c r="F329" s="2"/>
    </row>
    <row r="330" spans="1:6">
      <c r="A330" s="1">
        <v>55</v>
      </c>
      <c r="B330" s="1">
        <v>40.854999999999997</v>
      </c>
      <c r="C330" s="1">
        <v>741.77700000000004</v>
      </c>
      <c r="D330" s="1">
        <v>408</v>
      </c>
      <c r="E330" s="1">
        <v>1895</v>
      </c>
      <c r="F330" s="2">
        <f>(C330-C332)/(C331-C332)</f>
        <v>0.1899320708048215</v>
      </c>
    </row>
    <row r="331" spans="1:6">
      <c r="A331" s="1">
        <v>56</v>
      </c>
      <c r="B331" s="1">
        <v>8.4109999999999996</v>
      </c>
      <c r="C331" s="1">
        <v>3694.5709999999999</v>
      </c>
      <c r="D331" s="1">
        <v>2981</v>
      </c>
      <c r="E331" s="1">
        <v>4023</v>
      </c>
      <c r="F331" s="2"/>
    </row>
    <row r="332" spans="1:6">
      <c r="A332" s="1">
        <v>57</v>
      </c>
      <c r="B332" s="1">
        <v>176.125</v>
      </c>
      <c r="C332" s="1">
        <v>49.451999999999998</v>
      </c>
      <c r="D332" s="1">
        <v>6</v>
      </c>
      <c r="E332" s="1">
        <v>107</v>
      </c>
      <c r="F332" s="2"/>
    </row>
    <row r="333" spans="1:6">
      <c r="A333" s="1">
        <v>58</v>
      </c>
      <c r="B333" s="1">
        <v>18.539000000000001</v>
      </c>
      <c r="C333" s="1">
        <v>1325.1389999999999</v>
      </c>
      <c r="D333" s="1">
        <v>846</v>
      </c>
      <c r="E333" s="1">
        <v>1999</v>
      </c>
      <c r="F333" s="2">
        <f>(C333-C335)/(C334-C335)</f>
        <v>0.35891359315581306</v>
      </c>
    </row>
    <row r="334" spans="1:6">
      <c r="A334" s="1">
        <v>59</v>
      </c>
      <c r="B334" s="1">
        <v>7.21</v>
      </c>
      <c r="C334" s="1">
        <v>3596.1190000000001</v>
      </c>
      <c r="D334" s="1">
        <v>3111</v>
      </c>
      <c r="E334" s="1">
        <v>4021</v>
      </c>
      <c r="F334" s="2"/>
    </row>
    <row r="335" spans="1:6">
      <c r="A335" s="1">
        <v>60</v>
      </c>
      <c r="B335" s="1">
        <v>214.06200000000001</v>
      </c>
      <c r="C335" s="1">
        <v>53.725999999999999</v>
      </c>
      <c r="D335" s="1">
        <v>6</v>
      </c>
      <c r="E335" s="1">
        <v>129</v>
      </c>
      <c r="F335" s="2"/>
    </row>
    <row r="336" spans="1:6">
      <c r="A336" s="1">
        <v>61</v>
      </c>
      <c r="B336" s="1">
        <v>36.048999999999999</v>
      </c>
      <c r="C336" s="1">
        <v>685.20500000000004</v>
      </c>
      <c r="D336" s="1">
        <v>492</v>
      </c>
      <c r="E336" s="1">
        <v>992</v>
      </c>
      <c r="F336" s="2">
        <f>(C336-C338)/(C337-C338)</f>
        <v>0.23305285278804197</v>
      </c>
    </row>
    <row r="337" spans="1:6">
      <c r="A337" s="1">
        <v>62</v>
      </c>
      <c r="B337" s="1">
        <v>16.994</v>
      </c>
      <c r="C337" s="1">
        <v>2767.636</v>
      </c>
      <c r="D337" s="1">
        <v>2107</v>
      </c>
      <c r="E337" s="1">
        <v>3341</v>
      </c>
      <c r="F337" s="2"/>
    </row>
    <row r="338" spans="1:6">
      <c r="A338" s="1">
        <v>63</v>
      </c>
      <c r="B338" s="1">
        <v>219.727</v>
      </c>
      <c r="C338" s="1">
        <v>52.414999999999999</v>
      </c>
      <c r="D338" s="1">
        <v>6</v>
      </c>
      <c r="E338" s="1">
        <v>107</v>
      </c>
      <c r="F338" s="2"/>
    </row>
    <row r="339" spans="1:6">
      <c r="A339" s="1">
        <v>64</v>
      </c>
      <c r="B339" s="1">
        <v>7.7249999999999996</v>
      </c>
      <c r="C339" s="1">
        <v>499.06700000000001</v>
      </c>
      <c r="D339" s="1">
        <v>361</v>
      </c>
      <c r="E339" s="1">
        <v>721</v>
      </c>
      <c r="F339" s="2">
        <f>(C339-C341)/(C340-C341)</f>
        <v>0.14141568156417689</v>
      </c>
    </row>
    <row r="340" spans="1:6">
      <c r="A340" s="1">
        <v>65</v>
      </c>
      <c r="B340" s="1">
        <v>8.4109999999999996</v>
      </c>
      <c r="C340" s="1">
        <v>3213.2040000000002</v>
      </c>
      <c r="D340" s="1">
        <v>2822</v>
      </c>
      <c r="E340" s="1">
        <v>3588</v>
      </c>
      <c r="F340" s="2"/>
    </row>
    <row r="341" spans="1:6">
      <c r="A341" s="1">
        <v>66</v>
      </c>
      <c r="B341" s="1">
        <v>260.41000000000003</v>
      </c>
      <c r="C341" s="1">
        <v>52.027000000000001</v>
      </c>
      <c r="D341" s="1">
        <v>6</v>
      </c>
      <c r="E341" s="1">
        <v>110</v>
      </c>
      <c r="F341" s="2"/>
    </row>
    <row r="342" spans="1:6">
      <c r="A342" s="1">
        <v>67</v>
      </c>
      <c r="B342" s="1">
        <v>20.771000000000001</v>
      </c>
      <c r="C342" s="1">
        <v>1119.43</v>
      </c>
      <c r="D342" s="1">
        <v>649</v>
      </c>
      <c r="E342" s="1">
        <v>1776</v>
      </c>
      <c r="F342" s="2">
        <f>(C342-C344)/(C343-C344)</f>
        <v>0.30928592214846945</v>
      </c>
    </row>
    <row r="343" spans="1:6">
      <c r="A343" s="1">
        <v>68</v>
      </c>
      <c r="B343" s="1">
        <v>7.21</v>
      </c>
      <c r="C343" s="1">
        <v>3561.7860000000001</v>
      </c>
      <c r="D343" s="1">
        <v>3128</v>
      </c>
      <c r="E343" s="1">
        <v>3863</v>
      </c>
      <c r="F343" s="2"/>
    </row>
    <row r="344" spans="1:6">
      <c r="A344" s="1">
        <v>69</v>
      </c>
      <c r="B344" s="1">
        <v>254.917</v>
      </c>
      <c r="C344" s="1">
        <v>25.798999999999999</v>
      </c>
      <c r="D344" s="1">
        <v>3</v>
      </c>
      <c r="E344" s="1">
        <v>57</v>
      </c>
      <c r="F344" s="2"/>
    </row>
    <row r="345" spans="1:6">
      <c r="A345" s="1">
        <v>70</v>
      </c>
      <c r="B345" s="1">
        <v>8.4109999999999996</v>
      </c>
      <c r="C345" s="1">
        <v>557.18399999999997</v>
      </c>
      <c r="D345" s="1">
        <v>354</v>
      </c>
      <c r="E345" s="1">
        <v>986</v>
      </c>
      <c r="F345" s="2">
        <f>(C345-C347)/(C346-C347)</f>
        <v>0.13640400232936534</v>
      </c>
    </row>
    <row r="346" spans="1:6">
      <c r="A346" s="1">
        <v>71</v>
      </c>
      <c r="B346" s="1">
        <v>6.8659999999999997</v>
      </c>
      <c r="C346" s="1">
        <v>3913.15</v>
      </c>
      <c r="D346" s="1">
        <v>3684</v>
      </c>
      <c r="E346" s="1">
        <v>4050</v>
      </c>
      <c r="F346" s="2"/>
    </row>
    <row r="347" spans="1:6">
      <c r="A347" s="1">
        <v>72</v>
      </c>
      <c r="B347" s="1">
        <v>187.45400000000001</v>
      </c>
      <c r="C347" s="1">
        <v>27.113</v>
      </c>
      <c r="D347" s="1">
        <v>3</v>
      </c>
      <c r="E347" s="1">
        <v>54</v>
      </c>
    </row>
    <row r="348" spans="1:6">
      <c r="A348" s="1" t="s">
        <v>2</v>
      </c>
      <c r="F348" s="2"/>
    </row>
    <row r="349" spans="1:6">
      <c r="A349" s="1">
        <v>1</v>
      </c>
      <c r="B349" s="1">
        <v>21.629000000000001</v>
      </c>
      <c r="C349" s="1">
        <v>489.81700000000001</v>
      </c>
      <c r="D349" s="1">
        <v>336</v>
      </c>
      <c r="E349" s="1">
        <v>862</v>
      </c>
      <c r="F349" s="2">
        <f>(C349-C351)/(C350-C351)</f>
        <v>0.14820364353050747</v>
      </c>
    </row>
    <row r="350" spans="1:6">
      <c r="A350" s="1">
        <v>2</v>
      </c>
      <c r="B350" s="1">
        <v>15.106</v>
      </c>
      <c r="C350" s="1">
        <v>1922.9549999999999</v>
      </c>
      <c r="D350" s="1">
        <v>1417</v>
      </c>
      <c r="E350" s="1">
        <v>2560</v>
      </c>
      <c r="F350" s="2"/>
    </row>
    <row r="351" spans="1:6">
      <c r="A351" s="1">
        <v>3</v>
      </c>
      <c r="B351" s="1">
        <v>177.49799999999999</v>
      </c>
      <c r="C351" s="1">
        <v>240.46600000000001</v>
      </c>
      <c r="D351" s="1">
        <v>82</v>
      </c>
      <c r="E351" s="1">
        <v>555</v>
      </c>
      <c r="F351" s="2"/>
    </row>
    <row r="352" spans="1:6">
      <c r="A352" s="1">
        <v>4</v>
      </c>
      <c r="B352" s="1">
        <v>5.15</v>
      </c>
      <c r="C352" s="1">
        <v>942.3</v>
      </c>
      <c r="D352" s="1">
        <v>736</v>
      </c>
      <c r="E352" s="1">
        <v>1197</v>
      </c>
      <c r="F352" s="2">
        <f>(C352-C354)/(C353-C354)</f>
        <v>0.25714523437005415</v>
      </c>
    </row>
    <row r="353" spans="1:6">
      <c r="A353" s="1">
        <v>5</v>
      </c>
      <c r="B353" s="1">
        <v>8.24</v>
      </c>
      <c r="C353" s="1">
        <v>2995.7919999999999</v>
      </c>
      <c r="D353" s="1">
        <v>2381</v>
      </c>
      <c r="E353" s="1">
        <v>3301</v>
      </c>
      <c r="F353" s="2"/>
    </row>
    <row r="354" spans="1:6">
      <c r="A354" s="1">
        <v>6</v>
      </c>
      <c r="B354" s="1">
        <v>112.953</v>
      </c>
      <c r="C354" s="1">
        <v>231.46700000000001</v>
      </c>
      <c r="D354" s="1">
        <v>50</v>
      </c>
      <c r="E354" s="1">
        <v>555</v>
      </c>
      <c r="F354" s="2"/>
    </row>
    <row r="355" spans="1:6">
      <c r="A355" s="1">
        <v>7</v>
      </c>
      <c r="B355" s="1">
        <v>15.45</v>
      </c>
      <c r="C355" s="1">
        <v>541</v>
      </c>
      <c r="D355" s="1">
        <v>312</v>
      </c>
      <c r="E355" s="1">
        <v>796</v>
      </c>
      <c r="F355" s="2">
        <f>(C355-C357)/(C356-C357)</f>
        <v>0.16326815044108134</v>
      </c>
    </row>
    <row r="356" spans="1:6">
      <c r="A356" s="1">
        <v>8</v>
      </c>
      <c r="B356" s="1">
        <v>18.539000000000001</v>
      </c>
      <c r="C356" s="1">
        <v>2083.9259999999999</v>
      </c>
      <c r="D356" s="1">
        <v>1399</v>
      </c>
      <c r="E356" s="1">
        <v>2716</v>
      </c>
      <c r="F356" s="2"/>
    </row>
    <row r="357" spans="1:6">
      <c r="A357" s="1">
        <v>9</v>
      </c>
      <c r="B357" s="1">
        <v>211.48699999999999</v>
      </c>
      <c r="C357" s="1">
        <v>239.935</v>
      </c>
      <c r="D357" s="1">
        <v>50</v>
      </c>
      <c r="E357" s="1">
        <v>555</v>
      </c>
      <c r="F357" s="2"/>
    </row>
    <row r="358" spans="1:6">
      <c r="A358" s="1">
        <v>10</v>
      </c>
      <c r="B358" s="1">
        <v>22.658999999999999</v>
      </c>
      <c r="C358" s="1">
        <v>423.60599999999999</v>
      </c>
      <c r="D358" s="1">
        <v>236</v>
      </c>
      <c r="E358" s="1">
        <v>664</v>
      </c>
      <c r="F358" s="2">
        <f>(C358-C360)/(C359-C360)</f>
        <v>8.911418699214585E-2</v>
      </c>
    </row>
    <row r="359" spans="1:6">
      <c r="A359" s="1">
        <v>11</v>
      </c>
      <c r="B359" s="1">
        <v>10.815</v>
      </c>
      <c r="C359" s="1">
        <v>2302.1750000000002</v>
      </c>
      <c r="D359" s="1">
        <v>1937</v>
      </c>
      <c r="E359" s="1">
        <v>2999</v>
      </c>
      <c r="F359" s="2"/>
    </row>
    <row r="360" spans="1:6">
      <c r="A360" s="1">
        <v>12</v>
      </c>
      <c r="B360" s="1">
        <v>291.99599999999998</v>
      </c>
      <c r="C360" s="1">
        <v>239.821</v>
      </c>
      <c r="D360" s="1">
        <v>42</v>
      </c>
      <c r="E360" s="1">
        <v>643</v>
      </c>
      <c r="F360" s="2"/>
    </row>
    <row r="361" spans="1:6">
      <c r="A361" s="1">
        <v>13</v>
      </c>
      <c r="B361" s="1">
        <v>10.3</v>
      </c>
      <c r="C361" s="1">
        <v>826.9</v>
      </c>
      <c r="D361" s="1">
        <v>380</v>
      </c>
      <c r="E361" s="1">
        <v>1130</v>
      </c>
      <c r="F361" s="2">
        <f>(C361-C363)/(C362-C363)</f>
        <v>0.2871240643263594</v>
      </c>
    </row>
    <row r="362" spans="1:6">
      <c r="A362" s="1">
        <v>14</v>
      </c>
      <c r="B362" s="1">
        <v>13.733000000000001</v>
      </c>
      <c r="C362" s="1">
        <v>2270.8629999999998</v>
      </c>
      <c r="D362" s="1">
        <v>1738</v>
      </c>
      <c r="E362" s="1">
        <v>2641</v>
      </c>
      <c r="F362" s="2"/>
    </row>
    <row r="363" spans="1:6">
      <c r="A363" s="1">
        <v>15</v>
      </c>
      <c r="B363" s="1">
        <v>136.98599999999999</v>
      </c>
      <c r="C363" s="1">
        <v>245.31700000000001</v>
      </c>
      <c r="D363" s="1">
        <v>85</v>
      </c>
      <c r="E363" s="1">
        <v>555</v>
      </c>
      <c r="F363" s="2"/>
    </row>
    <row r="364" spans="1:6">
      <c r="A364" s="1">
        <v>16</v>
      </c>
      <c r="B364" s="1">
        <v>22.658999999999999</v>
      </c>
      <c r="C364" s="1">
        <v>1017.364</v>
      </c>
      <c r="D364" s="1">
        <v>571</v>
      </c>
      <c r="E364" s="1">
        <v>2262</v>
      </c>
      <c r="F364" s="2">
        <f>(C364-C366)/(C365-C366)</f>
        <v>0.23805224579497239</v>
      </c>
    </row>
    <row r="365" spans="1:6">
      <c r="A365" s="1">
        <v>17</v>
      </c>
      <c r="B365" s="1">
        <v>8.5830000000000002</v>
      </c>
      <c r="C365" s="1">
        <v>3505.32</v>
      </c>
      <c r="D365" s="1">
        <v>2960</v>
      </c>
      <c r="E365" s="1">
        <v>3899</v>
      </c>
      <c r="F365" s="2"/>
    </row>
    <row r="366" spans="1:6">
      <c r="A366" s="1">
        <v>18</v>
      </c>
      <c r="B366" s="1">
        <v>253.887</v>
      </c>
      <c r="C366" s="1">
        <v>240.06200000000001</v>
      </c>
      <c r="D366" s="1">
        <v>50</v>
      </c>
      <c r="E366" s="1">
        <v>555</v>
      </c>
      <c r="F366" s="2"/>
    </row>
    <row r="367" spans="1:6">
      <c r="A367" s="1">
        <v>19</v>
      </c>
      <c r="B367" s="1">
        <v>13.733000000000001</v>
      </c>
      <c r="C367" s="1">
        <v>485.72500000000002</v>
      </c>
      <c r="D367" s="1">
        <v>304</v>
      </c>
      <c r="E367" s="1">
        <v>843</v>
      </c>
      <c r="F367" s="2">
        <f>(C367-C369)/(C368-C369)</f>
        <v>0.16246964621831053</v>
      </c>
    </row>
    <row r="368" spans="1:6">
      <c r="A368" s="1">
        <v>20</v>
      </c>
      <c r="B368" s="1">
        <v>16.994</v>
      </c>
      <c r="C368" s="1">
        <v>1731.172</v>
      </c>
      <c r="D368" s="1">
        <v>1434</v>
      </c>
      <c r="E368" s="1">
        <v>2190</v>
      </c>
      <c r="F368" s="2"/>
    </row>
    <row r="369" spans="1:6">
      <c r="A369" s="1">
        <v>21</v>
      </c>
      <c r="B369" s="1">
        <v>169.43</v>
      </c>
      <c r="C369" s="1">
        <v>244.125</v>
      </c>
      <c r="D369" s="1">
        <v>54</v>
      </c>
      <c r="E369" s="1">
        <v>555</v>
      </c>
      <c r="F369" s="2"/>
    </row>
    <row r="370" spans="1:6">
      <c r="A370" s="1">
        <v>22</v>
      </c>
      <c r="B370" s="1">
        <v>13.733000000000001</v>
      </c>
      <c r="C370" s="1">
        <v>861.42499999999995</v>
      </c>
      <c r="D370" s="1">
        <v>614</v>
      </c>
      <c r="E370" s="1">
        <v>1118</v>
      </c>
      <c r="F370" s="2">
        <f>(C370-C372)/(C371-C372)</f>
        <v>0.21308042820154552</v>
      </c>
    </row>
    <row r="371" spans="1:6">
      <c r="A371" s="1">
        <v>23</v>
      </c>
      <c r="B371" s="1">
        <v>6.008</v>
      </c>
      <c r="C371" s="1">
        <v>3613.1709999999998</v>
      </c>
      <c r="D371" s="1">
        <v>3121</v>
      </c>
      <c r="E371" s="1">
        <v>3977</v>
      </c>
      <c r="F371" s="2"/>
    </row>
    <row r="372" spans="1:6">
      <c r="A372" s="1">
        <v>24</v>
      </c>
      <c r="B372" s="1">
        <v>91.152000000000001</v>
      </c>
      <c r="C372" s="1">
        <v>116.313</v>
      </c>
      <c r="D372" s="1">
        <v>16</v>
      </c>
      <c r="E372" s="1">
        <v>296</v>
      </c>
      <c r="F372" s="2"/>
    </row>
    <row r="373" spans="1:6">
      <c r="A373" s="1">
        <v>25</v>
      </c>
      <c r="B373" s="1">
        <v>9.4410000000000007</v>
      </c>
      <c r="C373" s="1">
        <v>808.30899999999997</v>
      </c>
      <c r="D373" s="1">
        <v>564</v>
      </c>
      <c r="E373" s="1">
        <v>1203</v>
      </c>
      <c r="F373" s="2">
        <f>(C373-C375)/(C374-C375)</f>
        <v>0.19834020486363407</v>
      </c>
    </row>
    <row r="374" spans="1:6">
      <c r="A374" s="1">
        <v>26</v>
      </c>
      <c r="B374" s="1">
        <v>2.5750000000000002</v>
      </c>
      <c r="C374" s="1">
        <v>3584.1329999999998</v>
      </c>
      <c r="D374" s="1">
        <v>3313</v>
      </c>
      <c r="E374" s="1">
        <v>3753</v>
      </c>
      <c r="F374" s="2"/>
    </row>
    <row r="375" spans="1:6">
      <c r="A375" s="1">
        <v>27</v>
      </c>
      <c r="B375" s="1">
        <v>154.667</v>
      </c>
      <c r="C375" s="1">
        <v>121.53700000000001</v>
      </c>
      <c r="D375" s="1">
        <v>30</v>
      </c>
      <c r="E375" s="1">
        <v>296</v>
      </c>
      <c r="F375" s="2"/>
    </row>
    <row r="376" spans="1:6">
      <c r="A376" s="1">
        <v>28</v>
      </c>
      <c r="B376" s="1">
        <v>10.815</v>
      </c>
      <c r="C376" s="1">
        <v>587.048</v>
      </c>
      <c r="D376" s="1">
        <v>455</v>
      </c>
      <c r="E376" s="1">
        <v>783</v>
      </c>
      <c r="F376" s="2">
        <f>(C376-C378)/(C377-C378)</f>
        <v>0.16997359540040316</v>
      </c>
    </row>
    <row r="377" spans="1:6">
      <c r="A377" s="1">
        <v>29</v>
      </c>
      <c r="B377" s="1">
        <v>17.853000000000002</v>
      </c>
      <c r="C377" s="1">
        <v>2829.6149999999998</v>
      </c>
      <c r="D377" s="1">
        <v>1883</v>
      </c>
      <c r="E377" s="1">
        <v>3499</v>
      </c>
      <c r="F377" s="2"/>
    </row>
    <row r="378" spans="1:6">
      <c r="A378" s="1">
        <v>30</v>
      </c>
      <c r="B378" s="1">
        <v>173.721</v>
      </c>
      <c r="C378" s="1">
        <v>127.813</v>
      </c>
      <c r="D378" s="1">
        <v>30</v>
      </c>
      <c r="E378" s="1">
        <v>296</v>
      </c>
      <c r="F378" s="2"/>
    </row>
    <row r="379" spans="1:6">
      <c r="A379" s="1">
        <v>31</v>
      </c>
      <c r="B379" s="1">
        <v>24.547999999999998</v>
      </c>
      <c r="C379" s="1">
        <v>936.99300000000005</v>
      </c>
      <c r="D379" s="1">
        <v>722</v>
      </c>
      <c r="E379" s="1">
        <v>1367</v>
      </c>
      <c r="F379" s="2">
        <f>(C379-C381)/(C380-C381)</f>
        <v>0.21497476419759115</v>
      </c>
    </row>
    <row r="380" spans="1:6">
      <c r="A380" s="1">
        <v>32</v>
      </c>
      <c r="B380" s="1">
        <v>11.33</v>
      </c>
      <c r="C380" s="1">
        <v>3878.0610000000001</v>
      </c>
      <c r="D380" s="1">
        <v>3550</v>
      </c>
      <c r="E380" s="1">
        <v>4069</v>
      </c>
      <c r="F380" s="2"/>
    </row>
    <row r="381" spans="1:6">
      <c r="A381" s="1">
        <v>33</v>
      </c>
      <c r="B381" s="1">
        <v>245.13200000000001</v>
      </c>
      <c r="C381" s="1">
        <v>131.59800000000001</v>
      </c>
      <c r="D381" s="1">
        <v>30</v>
      </c>
      <c r="E381" s="1">
        <v>350</v>
      </c>
      <c r="F381" s="2"/>
    </row>
    <row r="382" spans="1:6">
      <c r="A382" s="1">
        <v>34</v>
      </c>
      <c r="B382" s="1">
        <v>20.771000000000001</v>
      </c>
      <c r="C382" s="1">
        <v>925.38800000000003</v>
      </c>
      <c r="D382" s="1">
        <v>423</v>
      </c>
      <c r="E382" s="1">
        <v>1612</v>
      </c>
      <c r="F382" s="2">
        <f>(C382-C384)/(C383-C384)</f>
        <v>0.26738262588009998</v>
      </c>
    </row>
    <row r="383" spans="1:6">
      <c r="A383" s="1">
        <v>35</v>
      </c>
      <c r="B383" s="1">
        <v>8.4109999999999996</v>
      </c>
      <c r="C383" s="1">
        <v>3104.4690000000001</v>
      </c>
      <c r="D383" s="1">
        <v>2640</v>
      </c>
      <c r="E383" s="1">
        <v>3802</v>
      </c>
      <c r="F383" s="2"/>
    </row>
    <row r="384" spans="1:6">
      <c r="A384" s="1">
        <v>36</v>
      </c>
      <c r="B384" s="1">
        <v>280.15100000000001</v>
      </c>
      <c r="C384" s="1">
        <v>130.09100000000001</v>
      </c>
      <c r="D384" s="1">
        <v>30</v>
      </c>
      <c r="E384" s="1">
        <v>350</v>
      </c>
      <c r="F384" s="2"/>
    </row>
    <row r="385" spans="1:6">
      <c r="A385" s="1">
        <v>37</v>
      </c>
      <c r="B385" s="1">
        <v>8.24</v>
      </c>
      <c r="C385" s="1">
        <v>1016.5</v>
      </c>
      <c r="D385" s="1">
        <v>679</v>
      </c>
      <c r="E385" s="1">
        <v>1729</v>
      </c>
      <c r="F385" s="2">
        <f>(C385-C387)/(C386-C387)</f>
        <v>0.26434722810833289</v>
      </c>
    </row>
    <row r="386" spans="1:6">
      <c r="A386" s="1">
        <v>38</v>
      </c>
      <c r="B386" s="1">
        <v>9.27</v>
      </c>
      <c r="C386" s="1">
        <v>3500.5</v>
      </c>
      <c r="D386" s="1">
        <v>1386</v>
      </c>
      <c r="E386" s="1">
        <v>3992</v>
      </c>
      <c r="F386" s="2"/>
    </row>
    <row r="387" spans="1:6">
      <c r="A387" s="1">
        <v>39</v>
      </c>
      <c r="B387" s="1">
        <v>245.64699999999999</v>
      </c>
      <c r="C387" s="1">
        <v>123.907</v>
      </c>
      <c r="D387" s="1">
        <v>1</v>
      </c>
      <c r="E387" s="1">
        <v>296</v>
      </c>
      <c r="F387" s="2"/>
    </row>
    <row r="388" spans="1:6">
      <c r="A388" s="1">
        <v>40</v>
      </c>
      <c r="B388" s="1">
        <v>12.36</v>
      </c>
      <c r="C388" s="1">
        <v>1730.722</v>
      </c>
      <c r="D388" s="1">
        <v>716</v>
      </c>
      <c r="E388" s="1">
        <v>2378</v>
      </c>
      <c r="F388" s="2">
        <f>(C388-C390)/(C389-C390)</f>
        <v>0.46441153251823764</v>
      </c>
    </row>
    <row r="389" spans="1:6">
      <c r="A389" s="1">
        <v>41</v>
      </c>
      <c r="B389" s="1">
        <v>6.8659999999999997</v>
      </c>
      <c r="C389" s="1">
        <v>3578.8</v>
      </c>
      <c r="D389" s="1">
        <v>3260</v>
      </c>
      <c r="E389" s="1">
        <v>3842</v>
      </c>
      <c r="F389" s="2"/>
    </row>
    <row r="390" spans="1:6">
      <c r="A390" s="1">
        <v>42</v>
      </c>
      <c r="B390" s="1">
        <v>86.516999999999996</v>
      </c>
      <c r="C390" s="1">
        <v>128.244</v>
      </c>
      <c r="D390" s="1">
        <v>30</v>
      </c>
      <c r="E390" s="1">
        <v>267</v>
      </c>
      <c r="F390" s="2"/>
    </row>
    <row r="391" spans="1:6">
      <c r="A391" s="1">
        <v>43</v>
      </c>
      <c r="B391" s="1">
        <v>9.27</v>
      </c>
      <c r="C391" s="1">
        <v>1756.778</v>
      </c>
      <c r="D391" s="1">
        <v>677</v>
      </c>
      <c r="E391" s="1">
        <v>2595</v>
      </c>
      <c r="F391" s="2">
        <f>(C391-C393)/(C392-C393)</f>
        <v>0.47133449780949616</v>
      </c>
    </row>
    <row r="392" spans="1:6">
      <c r="A392" s="1">
        <v>44</v>
      </c>
      <c r="B392" s="1">
        <v>24.547999999999998</v>
      </c>
      <c r="C392" s="1">
        <v>3578.203</v>
      </c>
      <c r="D392" s="1">
        <v>2237</v>
      </c>
      <c r="E392" s="1">
        <v>4048</v>
      </c>
      <c r="F392" s="2"/>
    </row>
    <row r="393" spans="1:6">
      <c r="A393" s="1">
        <v>45</v>
      </c>
      <c r="B393" s="1">
        <v>185.39400000000001</v>
      </c>
      <c r="C393" s="1">
        <v>132.87700000000001</v>
      </c>
      <c r="D393" s="1">
        <v>30</v>
      </c>
      <c r="E393" s="1">
        <v>296</v>
      </c>
      <c r="F393" s="2"/>
    </row>
    <row r="394" spans="1:6">
      <c r="A394" s="1">
        <v>46</v>
      </c>
      <c r="B394" s="1">
        <v>12.36</v>
      </c>
      <c r="C394" s="1">
        <v>937.69399999999996</v>
      </c>
      <c r="D394" s="1">
        <v>702</v>
      </c>
      <c r="E394" s="1">
        <v>1332</v>
      </c>
      <c r="F394" s="2">
        <f>(C394-C396)/(C395-C396)</f>
        <v>0.25112999738484471</v>
      </c>
    </row>
    <row r="395" spans="1:6">
      <c r="A395" s="1">
        <v>47</v>
      </c>
      <c r="B395" s="1">
        <v>6.008</v>
      </c>
      <c r="C395" s="1">
        <v>3540.6860000000001</v>
      </c>
      <c r="D395" s="1">
        <v>3148</v>
      </c>
      <c r="E395" s="1">
        <v>3943</v>
      </c>
      <c r="F395" s="2"/>
    </row>
    <row r="396" spans="1:6">
      <c r="A396" s="1">
        <v>48</v>
      </c>
      <c r="B396" s="1">
        <v>185.05099999999999</v>
      </c>
      <c r="C396" s="1">
        <v>64.793000000000006</v>
      </c>
      <c r="D396" s="1">
        <v>14</v>
      </c>
      <c r="E396" s="1">
        <v>166</v>
      </c>
      <c r="F396" s="2"/>
    </row>
    <row r="397" spans="1:6">
      <c r="A397" s="1">
        <v>49</v>
      </c>
      <c r="B397" s="1">
        <v>18.539000000000001</v>
      </c>
      <c r="C397" s="1">
        <v>469.74099999999999</v>
      </c>
      <c r="D397" s="1">
        <v>286</v>
      </c>
      <c r="E397" s="1">
        <v>777</v>
      </c>
      <c r="F397" s="2">
        <f>(C397-C399)/(C398-C399)</f>
        <v>0.13674293441478003</v>
      </c>
    </row>
    <row r="398" spans="1:6">
      <c r="A398" s="1">
        <v>50</v>
      </c>
      <c r="B398" s="1">
        <v>9.6129999999999995</v>
      </c>
      <c r="C398" s="1">
        <v>3025.8209999999999</v>
      </c>
      <c r="D398" s="1">
        <v>1818</v>
      </c>
      <c r="E398" s="1">
        <v>3729</v>
      </c>
      <c r="F398" s="2"/>
    </row>
    <row r="399" spans="1:6">
      <c r="A399" s="1">
        <v>51</v>
      </c>
      <c r="B399" s="1">
        <v>293.541</v>
      </c>
      <c r="C399" s="1">
        <v>64.849000000000004</v>
      </c>
      <c r="D399" s="1">
        <v>14</v>
      </c>
      <c r="E399" s="1">
        <v>169</v>
      </c>
      <c r="F399" s="2"/>
    </row>
    <row r="400" spans="1:6">
      <c r="A400" s="1">
        <v>52</v>
      </c>
      <c r="B400" s="1">
        <v>20.599</v>
      </c>
      <c r="C400" s="1">
        <v>769.81700000000001</v>
      </c>
      <c r="D400" s="1">
        <v>581</v>
      </c>
      <c r="E400" s="1">
        <v>1377</v>
      </c>
      <c r="F400" s="2">
        <f>(C400-C402)/(C401-C402)</f>
        <v>0.20928199774516962</v>
      </c>
    </row>
    <row r="401" spans="1:6">
      <c r="A401" s="1">
        <v>53</v>
      </c>
      <c r="B401" s="1">
        <v>12.36</v>
      </c>
      <c r="C401" s="1">
        <v>3423.0419999999999</v>
      </c>
      <c r="D401" s="1">
        <v>2967</v>
      </c>
      <c r="E401" s="1">
        <v>3830</v>
      </c>
      <c r="F401" s="2"/>
    </row>
    <row r="402" spans="1:6">
      <c r="A402" s="1">
        <v>54</v>
      </c>
      <c r="B402" s="1">
        <v>88.921000000000006</v>
      </c>
      <c r="C402" s="1">
        <v>67.578999999999994</v>
      </c>
      <c r="D402" s="1">
        <v>17</v>
      </c>
      <c r="E402" s="1">
        <v>166</v>
      </c>
      <c r="F402" s="2"/>
    </row>
    <row r="403" spans="1:6">
      <c r="A403" s="1">
        <v>55</v>
      </c>
      <c r="B403" s="1">
        <v>12.36</v>
      </c>
      <c r="C403" s="1">
        <v>580.375</v>
      </c>
      <c r="D403" s="1">
        <v>444</v>
      </c>
      <c r="E403" s="1">
        <v>800</v>
      </c>
      <c r="F403" s="2">
        <f>(C403-C405)/(C404-C405)</f>
        <v>0.16558475459221328</v>
      </c>
    </row>
    <row r="404" spans="1:6">
      <c r="A404" s="1">
        <v>56</v>
      </c>
      <c r="B404" s="1">
        <v>18.882999999999999</v>
      </c>
      <c r="C404" s="1">
        <v>3161.5909999999999</v>
      </c>
      <c r="D404" s="1">
        <v>2455</v>
      </c>
      <c r="E404" s="1">
        <v>3751</v>
      </c>
      <c r="F404" s="2"/>
    </row>
    <row r="405" spans="1:6">
      <c r="A405" s="1">
        <v>57</v>
      </c>
      <c r="B405" s="1">
        <v>187.45400000000001</v>
      </c>
      <c r="C405" s="1">
        <v>68.147999999999996</v>
      </c>
      <c r="D405" s="1">
        <v>14</v>
      </c>
      <c r="E405" s="1">
        <v>169</v>
      </c>
      <c r="F405" s="2"/>
    </row>
    <row r="406" spans="1:6">
      <c r="A406" s="1">
        <v>58</v>
      </c>
      <c r="B406" s="1">
        <v>22.315999999999999</v>
      </c>
      <c r="C406" s="1">
        <v>997.16200000000003</v>
      </c>
      <c r="D406" s="1">
        <v>579</v>
      </c>
      <c r="E406" s="1">
        <v>1322</v>
      </c>
      <c r="F406" s="2">
        <f>(C406-C408)/(C407-C408)</f>
        <v>0.28426153582513691</v>
      </c>
    </row>
    <row r="407" spans="1:6">
      <c r="A407" s="1">
        <v>59</v>
      </c>
      <c r="B407" s="1">
        <v>10.815</v>
      </c>
      <c r="C407" s="1">
        <v>3340.27</v>
      </c>
      <c r="D407" s="1">
        <v>2589</v>
      </c>
      <c r="E407" s="1">
        <v>3614</v>
      </c>
      <c r="F407" s="2"/>
    </row>
    <row r="408" spans="1:6">
      <c r="A408" s="1">
        <v>60</v>
      </c>
      <c r="B408" s="1">
        <v>326.15699999999998</v>
      </c>
      <c r="C408" s="1">
        <v>66.576999999999998</v>
      </c>
      <c r="D408" s="1">
        <v>14</v>
      </c>
      <c r="E408" s="1">
        <v>169</v>
      </c>
      <c r="F408" s="2"/>
    </row>
    <row r="409" spans="1:6">
      <c r="A409" s="1">
        <v>61</v>
      </c>
      <c r="B409" s="1">
        <v>17.166</v>
      </c>
      <c r="C409" s="1">
        <v>749.49</v>
      </c>
      <c r="D409" s="1">
        <v>351</v>
      </c>
      <c r="E409" s="1">
        <v>1508</v>
      </c>
      <c r="F409" s="2">
        <f>(C409-C411)/(C410-C411)</f>
        <v>0.21987970224858319</v>
      </c>
    </row>
    <row r="410" spans="1:6">
      <c r="A410" s="1">
        <v>62</v>
      </c>
      <c r="B410" s="1">
        <v>13.733000000000001</v>
      </c>
      <c r="C410" s="1">
        <v>3173.55</v>
      </c>
      <c r="D410" s="1">
        <v>2178</v>
      </c>
      <c r="E410" s="1">
        <v>3629</v>
      </c>
      <c r="F410" s="2"/>
    </row>
    <row r="411" spans="1:6">
      <c r="A411" s="1">
        <v>63</v>
      </c>
      <c r="B411" s="1">
        <v>191.917</v>
      </c>
      <c r="C411" s="1">
        <v>66.260000000000005</v>
      </c>
      <c r="D411" s="1">
        <v>14</v>
      </c>
      <c r="E411" s="1">
        <v>166</v>
      </c>
      <c r="F411" s="2"/>
    </row>
    <row r="412" spans="1:6">
      <c r="A412" s="1">
        <v>64</v>
      </c>
      <c r="B412" s="1">
        <v>6.008</v>
      </c>
      <c r="C412" s="1">
        <v>572.94299999999998</v>
      </c>
      <c r="D412" s="1">
        <v>353</v>
      </c>
      <c r="E412" s="1">
        <v>863</v>
      </c>
      <c r="F412" s="2">
        <f>(C412-C414)/(C413-C414)</f>
        <v>0.14382335310114569</v>
      </c>
    </row>
    <row r="413" spans="1:6">
      <c r="A413" s="1">
        <v>65</v>
      </c>
      <c r="B413" s="1">
        <v>2.06</v>
      </c>
      <c r="C413" s="1">
        <v>3599.4169999999999</v>
      </c>
      <c r="D413" s="1">
        <v>3312</v>
      </c>
      <c r="E413" s="1">
        <v>3822</v>
      </c>
      <c r="F413" s="2"/>
    </row>
    <row r="414" spans="1:6">
      <c r="A414" s="1">
        <v>66</v>
      </c>
      <c r="B414" s="1">
        <v>156.55500000000001</v>
      </c>
      <c r="C414" s="1">
        <v>64.546000000000006</v>
      </c>
      <c r="D414" s="1">
        <v>14</v>
      </c>
      <c r="E414" s="1">
        <v>166</v>
      </c>
      <c r="F414" s="2"/>
    </row>
    <row r="415" spans="1:6">
      <c r="A415" s="1">
        <v>67</v>
      </c>
      <c r="B415" s="1">
        <v>17.166</v>
      </c>
      <c r="C415" s="1">
        <v>570.11</v>
      </c>
      <c r="D415" s="1">
        <v>348</v>
      </c>
      <c r="E415" s="1">
        <v>961</v>
      </c>
      <c r="F415" s="2">
        <f>(C415-C417)/(C416-C417)</f>
        <v>0.15730388486448774</v>
      </c>
    </row>
    <row r="416" spans="1:6">
      <c r="A416" s="1">
        <v>68</v>
      </c>
      <c r="B416" s="1">
        <v>7.21</v>
      </c>
      <c r="C416" s="1">
        <v>3443.3809999999999</v>
      </c>
      <c r="D416" s="1">
        <v>3013</v>
      </c>
      <c r="E416" s="1">
        <v>3707</v>
      </c>
      <c r="F416" s="2"/>
    </row>
    <row r="417" spans="1:6">
      <c r="A417" s="1">
        <v>69</v>
      </c>
      <c r="B417" s="1">
        <v>151.405</v>
      </c>
      <c r="C417" s="1">
        <v>33.764000000000003</v>
      </c>
      <c r="D417" s="1">
        <v>6</v>
      </c>
      <c r="E417" s="1">
        <v>76</v>
      </c>
      <c r="F417" s="2"/>
    </row>
    <row r="418" spans="1:6">
      <c r="A418" s="1">
        <v>70</v>
      </c>
      <c r="B418" s="1">
        <v>9.27</v>
      </c>
      <c r="C418" s="1">
        <v>281.815</v>
      </c>
      <c r="D418" s="1">
        <v>214</v>
      </c>
      <c r="E418" s="1">
        <v>512</v>
      </c>
      <c r="F418" s="2">
        <f>(C418-C420)/(C419-C420)</f>
        <v>0.13712558282101314</v>
      </c>
    </row>
    <row r="419" spans="1:6">
      <c r="A419" s="1">
        <v>71</v>
      </c>
      <c r="B419" s="1">
        <v>28.838999999999999</v>
      </c>
      <c r="C419" s="1">
        <v>1959.607</v>
      </c>
      <c r="D419" s="1">
        <v>1331</v>
      </c>
      <c r="E419" s="1">
        <v>2568</v>
      </c>
      <c r="F419" s="2"/>
    </row>
    <row r="420" spans="1:6">
      <c r="A420" s="1">
        <v>72</v>
      </c>
      <c r="B420" s="1">
        <v>230.71299999999999</v>
      </c>
      <c r="C420" s="1">
        <v>15.185</v>
      </c>
      <c r="D420" s="1">
        <v>3</v>
      </c>
      <c r="E420" s="1">
        <v>37</v>
      </c>
      <c r="F420" s="2"/>
    </row>
    <row r="421" spans="1:6">
      <c r="A421" s="1">
        <v>73</v>
      </c>
      <c r="B421" s="1">
        <v>12.36</v>
      </c>
      <c r="C421" s="1">
        <v>401.77800000000002</v>
      </c>
      <c r="D421" s="1">
        <v>306</v>
      </c>
      <c r="E421" s="1">
        <v>509</v>
      </c>
      <c r="F421" s="2">
        <f>(C421-C423)/(C422-C423)</f>
        <v>0.1875029919069823</v>
      </c>
    </row>
    <row r="422" spans="1:6">
      <c r="A422" s="1">
        <v>74</v>
      </c>
      <c r="B422" s="1">
        <v>6.008</v>
      </c>
      <c r="C422" s="1">
        <v>2082.0859999999998</v>
      </c>
      <c r="D422" s="1">
        <v>1542</v>
      </c>
      <c r="E422" s="1">
        <v>2405</v>
      </c>
      <c r="F422" s="2"/>
    </row>
    <row r="423" spans="1:6">
      <c r="A423" s="1">
        <v>75</v>
      </c>
      <c r="B423" s="1">
        <v>156.55500000000001</v>
      </c>
      <c r="C423" s="1">
        <v>14.007</v>
      </c>
      <c r="D423" s="1">
        <v>2</v>
      </c>
      <c r="E423" s="1">
        <v>37</v>
      </c>
    </row>
    <row r="424" spans="1:6">
      <c r="A424" s="1" t="s">
        <v>1</v>
      </c>
      <c r="F424" s="2"/>
    </row>
    <row r="425" spans="1:6">
      <c r="A425" s="1">
        <v>1</v>
      </c>
      <c r="B425" s="1">
        <v>24.547999999999998</v>
      </c>
      <c r="C425" s="1">
        <v>590.25900000000001</v>
      </c>
      <c r="D425" s="1">
        <v>385</v>
      </c>
      <c r="E425" s="1">
        <v>1048</v>
      </c>
      <c r="F425" s="2">
        <f>(C425-C427)/(C426-C427)</f>
        <v>0.17352335044263598</v>
      </c>
    </row>
    <row r="426" spans="1:6">
      <c r="A426" s="1">
        <v>2</v>
      </c>
      <c r="B426" s="1">
        <v>5.15</v>
      </c>
      <c r="C426" s="1">
        <v>2449.8670000000002</v>
      </c>
      <c r="D426" s="1">
        <v>1895</v>
      </c>
      <c r="E426" s="1">
        <v>3232</v>
      </c>
      <c r="F426" s="2"/>
    </row>
    <row r="427" spans="1:6">
      <c r="A427" s="1">
        <v>3</v>
      </c>
      <c r="B427" s="1">
        <v>827.06500000000005</v>
      </c>
      <c r="C427" s="1">
        <v>199.82400000000001</v>
      </c>
      <c r="D427" s="1">
        <v>6</v>
      </c>
      <c r="E427" s="1">
        <v>566</v>
      </c>
      <c r="F427" s="2"/>
    </row>
    <row r="428" spans="1:6">
      <c r="A428" s="1">
        <v>4</v>
      </c>
      <c r="B428" s="1">
        <v>11.33</v>
      </c>
      <c r="C428" s="1">
        <v>609.24199999999996</v>
      </c>
      <c r="D428" s="1">
        <v>393</v>
      </c>
      <c r="E428" s="1">
        <v>1002</v>
      </c>
      <c r="F428" s="2">
        <f>(C428-C430)/(C429-C430)</f>
        <v>0.18625017662772259</v>
      </c>
    </row>
    <row r="429" spans="1:6">
      <c r="A429" s="1">
        <v>5</v>
      </c>
      <c r="B429" s="1">
        <v>6.18</v>
      </c>
      <c r="C429" s="1">
        <v>2423.306</v>
      </c>
      <c r="D429" s="1">
        <v>2010</v>
      </c>
      <c r="E429" s="1">
        <v>3154</v>
      </c>
      <c r="F429" s="2"/>
    </row>
    <row r="430" spans="1:6">
      <c r="A430" s="1">
        <v>6</v>
      </c>
      <c r="B430" s="1">
        <v>1165.4090000000001</v>
      </c>
      <c r="C430" s="1">
        <v>194.041</v>
      </c>
      <c r="D430" s="1">
        <v>0</v>
      </c>
      <c r="E430" s="1">
        <v>655</v>
      </c>
      <c r="F430" s="2"/>
    </row>
    <row r="431" spans="1:6">
      <c r="A431" s="1">
        <v>7</v>
      </c>
      <c r="B431" s="1">
        <v>33.646000000000001</v>
      </c>
      <c r="C431" s="1">
        <v>791.34199999999998</v>
      </c>
      <c r="D431" s="1">
        <v>545</v>
      </c>
      <c r="E431" s="1">
        <v>1092</v>
      </c>
      <c r="F431" s="2">
        <f>(C431-C433)/(C432-C433)</f>
        <v>0.17224247886080546</v>
      </c>
    </row>
    <row r="432" spans="1:6">
      <c r="A432" s="1">
        <v>8</v>
      </c>
      <c r="B432" s="1">
        <v>26.436</v>
      </c>
      <c r="C432" s="1">
        <v>3671.7660000000001</v>
      </c>
      <c r="D432" s="1">
        <v>3037</v>
      </c>
      <c r="E432" s="1">
        <v>4038</v>
      </c>
      <c r="F432" s="2"/>
    </row>
    <row r="433" spans="1:6">
      <c r="A433" s="1">
        <v>9</v>
      </c>
      <c r="B433" s="1">
        <v>1273.7270000000001</v>
      </c>
      <c r="C433" s="1">
        <v>191.97399999999999</v>
      </c>
      <c r="D433" s="1">
        <v>0</v>
      </c>
      <c r="E433" s="1">
        <v>655</v>
      </c>
      <c r="F433" s="2"/>
    </row>
    <row r="434" spans="1:6">
      <c r="A434" s="1">
        <v>10</v>
      </c>
      <c r="B434" s="1">
        <v>10.815</v>
      </c>
      <c r="C434" s="1">
        <v>1562.2380000000001</v>
      </c>
      <c r="D434" s="1">
        <v>1140</v>
      </c>
      <c r="E434" s="1">
        <v>2077</v>
      </c>
      <c r="F434" s="2">
        <f>(C434-C436)/(C435-C436)</f>
        <v>0.44587648360648252</v>
      </c>
    </row>
    <row r="435" spans="1:6">
      <c r="A435" s="1">
        <v>11</v>
      </c>
      <c r="B435" s="1">
        <v>9.6129999999999995</v>
      </c>
      <c r="C435" s="1">
        <v>3261.8389999999999</v>
      </c>
      <c r="D435" s="1">
        <v>2774</v>
      </c>
      <c r="E435" s="1">
        <v>3863</v>
      </c>
      <c r="F435" s="2"/>
    </row>
    <row r="436" spans="1:6">
      <c r="A436" s="1">
        <v>12</v>
      </c>
      <c r="B436" s="1">
        <v>1223.087</v>
      </c>
      <c r="C436" s="1">
        <v>194.65100000000001</v>
      </c>
      <c r="D436" s="1">
        <v>0</v>
      </c>
      <c r="E436" s="1">
        <v>655</v>
      </c>
      <c r="F436" s="2"/>
    </row>
    <row r="437" spans="1:6">
      <c r="A437" s="1">
        <v>13</v>
      </c>
      <c r="B437" s="1">
        <v>20.084</v>
      </c>
      <c r="C437" s="1">
        <v>1690.06</v>
      </c>
      <c r="D437" s="1">
        <v>1210</v>
      </c>
      <c r="E437" s="1">
        <v>2832</v>
      </c>
      <c r="F437" s="2">
        <f>(C437-C439)/(C438-C439)</f>
        <v>0.42177578447040021</v>
      </c>
    </row>
    <row r="438" spans="1:6">
      <c r="A438" s="1">
        <v>14</v>
      </c>
      <c r="B438" s="1">
        <v>6.008</v>
      </c>
      <c r="C438" s="1">
        <v>3742.6860000000001</v>
      </c>
      <c r="D438" s="1">
        <v>3135</v>
      </c>
      <c r="E438" s="1">
        <v>4038</v>
      </c>
      <c r="F438" s="2"/>
    </row>
    <row r="439" spans="1:6">
      <c r="A439" s="1">
        <v>15</v>
      </c>
      <c r="B439" s="1">
        <v>883.71299999999997</v>
      </c>
      <c r="C439" s="1">
        <v>192.80699999999999</v>
      </c>
      <c r="D439" s="1">
        <v>0</v>
      </c>
      <c r="E439" s="1">
        <v>566</v>
      </c>
      <c r="F439" s="2"/>
    </row>
    <row r="440" spans="1:6">
      <c r="A440" s="1">
        <v>16</v>
      </c>
      <c r="B440" s="1">
        <v>9.6129999999999995</v>
      </c>
      <c r="C440" s="1">
        <v>1145.768</v>
      </c>
      <c r="D440" s="1">
        <v>721</v>
      </c>
      <c r="E440" s="1">
        <v>1585</v>
      </c>
      <c r="F440" s="2">
        <f>(C440-C442)/(C441-C442)</f>
        <v>0.34423164754189717</v>
      </c>
    </row>
    <row r="441" spans="1:6">
      <c r="A441" s="1">
        <v>17</v>
      </c>
      <c r="B441" s="1">
        <v>5.4930000000000003</v>
      </c>
      <c r="C441" s="1">
        <v>2946.2809999999999</v>
      </c>
      <c r="D441" s="1">
        <v>2645</v>
      </c>
      <c r="E441" s="1">
        <v>3272</v>
      </c>
      <c r="F441" s="2"/>
    </row>
    <row r="442" spans="1:6">
      <c r="A442" s="1">
        <v>18</v>
      </c>
      <c r="B442" s="1">
        <v>1098.461</v>
      </c>
      <c r="C442" s="1">
        <v>200.62700000000001</v>
      </c>
      <c r="D442" s="1">
        <v>6</v>
      </c>
      <c r="E442" s="1">
        <v>566</v>
      </c>
      <c r="F442" s="2"/>
    </row>
    <row r="443" spans="1:6">
      <c r="A443" s="1">
        <v>19</v>
      </c>
      <c r="B443" s="1">
        <v>39.139000000000003</v>
      </c>
      <c r="C443" s="1">
        <v>1320.7239999999999</v>
      </c>
      <c r="D443" s="1">
        <v>693</v>
      </c>
      <c r="E443" s="1">
        <v>2048</v>
      </c>
      <c r="F443" s="2">
        <f>(C443-C445)/(C444-C445)</f>
        <v>0.31904568916808435</v>
      </c>
    </row>
    <row r="444" spans="1:6">
      <c r="A444" s="1">
        <v>20</v>
      </c>
      <c r="B444" s="1">
        <v>23.346</v>
      </c>
      <c r="C444" s="1">
        <v>3741.9340000000002</v>
      </c>
      <c r="D444" s="1">
        <v>2881</v>
      </c>
      <c r="E444" s="1">
        <v>4036</v>
      </c>
      <c r="F444" s="2"/>
    </row>
    <row r="445" spans="1:6">
      <c r="A445" s="1">
        <v>21</v>
      </c>
      <c r="B445" s="1">
        <v>1109.6189999999999</v>
      </c>
      <c r="C445" s="1">
        <v>186.321</v>
      </c>
      <c r="D445" s="1">
        <v>0</v>
      </c>
      <c r="E445" s="1">
        <v>597</v>
      </c>
      <c r="F445" s="2"/>
    </row>
    <row r="446" spans="1:6">
      <c r="A446" s="1">
        <v>22</v>
      </c>
      <c r="B446" s="1">
        <v>16.994</v>
      </c>
      <c r="C446" s="1">
        <v>493.56599999999997</v>
      </c>
      <c r="D446" s="1">
        <v>370</v>
      </c>
      <c r="E446" s="1">
        <v>768</v>
      </c>
      <c r="F446" s="2">
        <f>(C446-C448)/(C447-C448)</f>
        <v>0.15628893904260499</v>
      </c>
    </row>
    <row r="447" spans="1:6">
      <c r="A447" s="1">
        <v>23</v>
      </c>
      <c r="B447" s="1">
        <v>48.064999999999998</v>
      </c>
      <c r="C447" s="1">
        <v>2129.4609999999998</v>
      </c>
      <c r="D447" s="1">
        <v>1297</v>
      </c>
      <c r="E447" s="1">
        <v>2691</v>
      </c>
      <c r="F447" s="2"/>
    </row>
    <row r="448" spans="1:6">
      <c r="A448" s="1">
        <v>24</v>
      </c>
      <c r="B448" s="1">
        <v>1161.633</v>
      </c>
      <c r="C448" s="1">
        <v>190.53299999999999</v>
      </c>
      <c r="D448" s="1">
        <v>0</v>
      </c>
      <c r="E448" s="1">
        <v>566</v>
      </c>
      <c r="F448" s="2"/>
    </row>
    <row r="449" spans="1:6">
      <c r="A449" s="1">
        <v>25</v>
      </c>
      <c r="B449" s="1">
        <v>28.324000000000002</v>
      </c>
      <c r="C449" s="1">
        <v>1197.3699999999999</v>
      </c>
      <c r="D449" s="1">
        <v>722</v>
      </c>
      <c r="E449" s="1">
        <v>1983</v>
      </c>
      <c r="F449" s="2">
        <f>(C449-C451)/(C450-C451)</f>
        <v>0.33457216574129583</v>
      </c>
    </row>
    <row r="450" spans="1:6">
      <c r="A450" s="1">
        <v>26</v>
      </c>
      <c r="B450" s="1">
        <v>20.599</v>
      </c>
      <c r="C450" s="1">
        <v>3191.7750000000001</v>
      </c>
      <c r="D450" s="1">
        <v>2522</v>
      </c>
      <c r="E450" s="1">
        <v>3615</v>
      </c>
      <c r="F450" s="2"/>
    </row>
    <row r="451" spans="1:6">
      <c r="A451" s="1">
        <v>27</v>
      </c>
      <c r="B451" s="1">
        <v>1432.6859999999999</v>
      </c>
      <c r="C451" s="1">
        <v>194.59800000000001</v>
      </c>
      <c r="D451" s="1">
        <v>0</v>
      </c>
      <c r="E451" s="1">
        <v>655</v>
      </c>
      <c r="F451" s="2"/>
    </row>
    <row r="452" spans="1:6">
      <c r="A452" s="1">
        <v>28</v>
      </c>
      <c r="B452" s="1">
        <v>41.198999999999998</v>
      </c>
      <c r="C452" s="1">
        <v>1031.3620000000001</v>
      </c>
      <c r="D452" s="1">
        <v>653</v>
      </c>
      <c r="E452" s="1">
        <v>1430</v>
      </c>
      <c r="F452" s="2">
        <f>(C452-C454)/(C453-C454)</f>
        <v>0.27228993209085933</v>
      </c>
    </row>
    <row r="453" spans="1:6">
      <c r="A453" s="1">
        <v>29</v>
      </c>
      <c r="B453" s="1">
        <v>15.621</v>
      </c>
      <c r="C453" s="1">
        <v>3498.3850000000002</v>
      </c>
      <c r="D453" s="1">
        <v>2400</v>
      </c>
      <c r="E453" s="1">
        <v>3980</v>
      </c>
      <c r="F453" s="2"/>
    </row>
    <row r="454" spans="1:6">
      <c r="A454" s="1">
        <v>30</v>
      </c>
      <c r="B454" s="1">
        <v>975.72299999999996</v>
      </c>
      <c r="C454" s="1">
        <v>108.267</v>
      </c>
      <c r="D454" s="1">
        <v>1</v>
      </c>
      <c r="E454" s="1">
        <v>320</v>
      </c>
      <c r="F454" s="2"/>
    </row>
    <row r="455" spans="1:6">
      <c r="A455" s="1">
        <v>31</v>
      </c>
      <c r="B455" s="1">
        <v>17.853000000000002</v>
      </c>
      <c r="C455" s="1">
        <v>988.19200000000001</v>
      </c>
      <c r="D455" s="1">
        <v>585</v>
      </c>
      <c r="E455" s="1">
        <v>1563</v>
      </c>
      <c r="F455" s="2">
        <f>(C455-C457)/(C456-C457)</f>
        <v>0.24851959553602826</v>
      </c>
    </row>
    <row r="456" spans="1:6">
      <c r="A456" s="1">
        <v>32</v>
      </c>
      <c r="B456" s="1">
        <v>12.016</v>
      </c>
      <c r="C456" s="1">
        <v>3689.2289999999998</v>
      </c>
      <c r="D456" s="1">
        <v>3288</v>
      </c>
      <c r="E456" s="1">
        <v>4022</v>
      </c>
      <c r="F456" s="2"/>
    </row>
    <row r="457" spans="1:6">
      <c r="A457" s="1">
        <v>33</v>
      </c>
      <c r="B457" s="1">
        <v>673.25599999999997</v>
      </c>
      <c r="C457" s="1">
        <v>94.941000000000003</v>
      </c>
      <c r="D457" s="1">
        <v>1</v>
      </c>
      <c r="E457" s="1">
        <v>313</v>
      </c>
      <c r="F457" s="2"/>
    </row>
    <row r="458" spans="1:6">
      <c r="A458" s="1">
        <v>34</v>
      </c>
      <c r="B458" s="1">
        <v>4.12</v>
      </c>
      <c r="C458" s="1">
        <v>468.08300000000003</v>
      </c>
      <c r="D458" s="1">
        <v>317</v>
      </c>
      <c r="E458" s="1">
        <v>881</v>
      </c>
      <c r="F458" s="2">
        <f>(C458-C460)/(C459-C460)</f>
        <v>0.11987139546229973</v>
      </c>
    </row>
    <row r="459" spans="1:6">
      <c r="A459" s="1">
        <v>35</v>
      </c>
      <c r="B459" s="1">
        <v>13.904999999999999</v>
      </c>
      <c r="C459" s="1">
        <v>3098.2469999999998</v>
      </c>
      <c r="D459" s="1">
        <v>1461</v>
      </c>
      <c r="E459" s="1">
        <v>3897</v>
      </c>
      <c r="F459" s="2"/>
    </row>
    <row r="460" spans="1:6">
      <c r="A460" s="1">
        <v>36</v>
      </c>
      <c r="B460" s="1">
        <v>1279.221</v>
      </c>
      <c r="C460" s="1">
        <v>109.861</v>
      </c>
      <c r="D460" s="1">
        <v>1</v>
      </c>
      <c r="E460" s="1">
        <v>320</v>
      </c>
      <c r="F460" s="2"/>
    </row>
    <row r="461" spans="1:6">
      <c r="A461" s="1">
        <v>37</v>
      </c>
      <c r="B461" s="1">
        <v>6.008</v>
      </c>
      <c r="C461" s="1">
        <v>399.91399999999999</v>
      </c>
      <c r="D461" s="1">
        <v>252</v>
      </c>
      <c r="E461" s="1">
        <v>700</v>
      </c>
      <c r="F461" s="2">
        <f>(C461-C463)/(C462-C463)</f>
        <v>0.15386803711571737</v>
      </c>
    </row>
    <row r="462" spans="1:6">
      <c r="A462" s="1">
        <v>38</v>
      </c>
      <c r="B462" s="1">
        <v>20.084</v>
      </c>
      <c r="C462" s="1">
        <v>2092.2820000000002</v>
      </c>
      <c r="D462" s="1">
        <v>1740</v>
      </c>
      <c r="E462" s="1">
        <v>2536</v>
      </c>
      <c r="F462" s="2"/>
    </row>
    <row r="463" spans="1:6">
      <c r="A463" s="1">
        <v>39</v>
      </c>
      <c r="B463" s="1">
        <v>764.75099999999998</v>
      </c>
      <c r="C463" s="1">
        <v>92.159000000000006</v>
      </c>
      <c r="D463" s="1">
        <v>1</v>
      </c>
      <c r="E463" s="1">
        <v>313</v>
      </c>
      <c r="F463" s="2"/>
    </row>
    <row r="464" spans="1:6">
      <c r="A464" s="1">
        <v>40</v>
      </c>
      <c r="B464" s="1">
        <v>12.36</v>
      </c>
      <c r="C464" s="1">
        <v>1379.7639999999999</v>
      </c>
      <c r="D464" s="1">
        <v>1019</v>
      </c>
      <c r="E464" s="1">
        <v>1973</v>
      </c>
      <c r="F464" s="2">
        <f>(C464-C466)/(C465-C466)</f>
        <v>0.38647238552228785</v>
      </c>
    </row>
    <row r="465" spans="1:6">
      <c r="A465" s="1">
        <v>41</v>
      </c>
      <c r="B465" s="1">
        <v>6.18</v>
      </c>
      <c r="C465" s="1">
        <v>3479.75</v>
      </c>
      <c r="D465" s="1">
        <v>3293</v>
      </c>
      <c r="E465" s="1">
        <v>3649</v>
      </c>
      <c r="F465" s="2"/>
    </row>
    <row r="466" spans="1:6">
      <c r="A466" s="1">
        <v>42</v>
      </c>
      <c r="B466" s="1">
        <v>1272.354</v>
      </c>
      <c r="C466" s="1">
        <v>56.944000000000003</v>
      </c>
      <c r="D466" s="1">
        <v>1</v>
      </c>
      <c r="E466" s="1">
        <v>383</v>
      </c>
      <c r="F466" s="2"/>
    </row>
    <row r="467" spans="1:6">
      <c r="A467" s="1">
        <v>43</v>
      </c>
      <c r="B467" s="1">
        <v>8.24</v>
      </c>
      <c r="C467" s="1">
        <v>1586.6669999999999</v>
      </c>
      <c r="D467" s="1">
        <v>1311</v>
      </c>
      <c r="E467" s="1">
        <v>1938</v>
      </c>
      <c r="F467" s="2">
        <f>(C467-C469)/(C468-C469)</f>
        <v>0.40838342990632315</v>
      </c>
    </row>
    <row r="468" spans="1:6">
      <c r="A468" s="1">
        <v>44</v>
      </c>
      <c r="B468" s="1">
        <v>16.478999999999999</v>
      </c>
      <c r="C468" s="1">
        <v>3809.2190000000001</v>
      </c>
      <c r="D468" s="1">
        <v>3198</v>
      </c>
      <c r="E468" s="1">
        <v>4044</v>
      </c>
      <c r="F468" s="2"/>
    </row>
    <row r="469" spans="1:6">
      <c r="A469" s="1">
        <v>45</v>
      </c>
      <c r="B469" s="1">
        <v>1010.742</v>
      </c>
      <c r="C469" s="1">
        <v>52.475000000000001</v>
      </c>
      <c r="D469" s="1">
        <v>1</v>
      </c>
      <c r="E469" s="1">
        <v>166</v>
      </c>
      <c r="F469" s="2"/>
    </row>
    <row r="470" spans="1:6">
      <c r="A470" s="1">
        <v>46</v>
      </c>
      <c r="B470" s="1">
        <v>13.218</v>
      </c>
      <c r="C470" s="1">
        <v>871.70100000000002</v>
      </c>
      <c r="D470" s="1">
        <v>546</v>
      </c>
      <c r="E470" s="1">
        <v>1432</v>
      </c>
      <c r="F470" s="2">
        <f>(C470-C472)/(C471-C472)</f>
        <v>0.2176526958402962</v>
      </c>
    </row>
    <row r="471" spans="1:6">
      <c r="A471" s="1">
        <v>47</v>
      </c>
      <c r="B471" s="1">
        <v>9.6129999999999995</v>
      </c>
      <c r="C471" s="1">
        <v>3813.1790000000001</v>
      </c>
      <c r="D471" s="1">
        <v>3039</v>
      </c>
      <c r="E471" s="1">
        <v>4063</v>
      </c>
      <c r="F471" s="2"/>
    </row>
    <row r="472" spans="1:6">
      <c r="A472" s="1">
        <v>48</v>
      </c>
      <c r="B472" s="1">
        <v>1197.338</v>
      </c>
      <c r="C472" s="1">
        <v>53.368000000000002</v>
      </c>
      <c r="D472" s="1">
        <v>1</v>
      </c>
      <c r="E472" s="1">
        <v>166</v>
      </c>
      <c r="F472" s="2"/>
    </row>
    <row r="473" spans="1:6">
      <c r="A473" s="1">
        <v>49</v>
      </c>
      <c r="B473" s="1">
        <v>10.986000000000001</v>
      </c>
      <c r="C473" s="1">
        <v>671.93799999999999</v>
      </c>
      <c r="D473" s="1">
        <v>489</v>
      </c>
      <c r="E473" s="1">
        <v>970</v>
      </c>
      <c r="F473" s="2">
        <f>(C473-C475)/(C474-C475)</f>
        <v>0.27975917569009562</v>
      </c>
    </row>
    <row r="474" spans="1:6">
      <c r="A474" s="1">
        <v>50</v>
      </c>
      <c r="B474" s="1">
        <v>7.5529999999999999</v>
      </c>
      <c r="C474" s="1">
        <v>2260.136</v>
      </c>
      <c r="D474" s="1">
        <v>1808</v>
      </c>
      <c r="E474" s="1">
        <v>2641</v>
      </c>
      <c r="F474" s="2"/>
    </row>
    <row r="475" spans="1:6">
      <c r="A475" s="1">
        <v>51</v>
      </c>
      <c r="B475" s="1">
        <v>1184.9780000000001</v>
      </c>
      <c r="C475" s="1">
        <v>55.042999999999999</v>
      </c>
      <c r="D475" s="1">
        <v>1</v>
      </c>
      <c r="E475" s="1">
        <v>383</v>
      </c>
      <c r="F475" s="2"/>
    </row>
    <row r="476" spans="1:6">
      <c r="A476" s="1" t="s">
        <v>0</v>
      </c>
      <c r="F476" s="2"/>
    </row>
    <row r="477" spans="1:6">
      <c r="A477" s="1">
        <v>1</v>
      </c>
      <c r="B477" s="1">
        <v>30.212</v>
      </c>
      <c r="C477" s="1">
        <v>650.57399999999996</v>
      </c>
      <c r="D477" s="1">
        <v>313</v>
      </c>
      <c r="E477" s="1">
        <v>1034</v>
      </c>
      <c r="F477" s="2">
        <f>(C477-C479)/(C478-C479)</f>
        <v>0.15513061057304811</v>
      </c>
    </row>
    <row r="478" spans="1:6">
      <c r="A478" s="1">
        <v>2</v>
      </c>
      <c r="B478" s="1">
        <v>52.185000000000002</v>
      </c>
      <c r="C478" s="1">
        <v>3464.0329999999999</v>
      </c>
      <c r="D478" s="1">
        <v>2773</v>
      </c>
      <c r="E478" s="1">
        <v>4083</v>
      </c>
      <c r="F478" s="2"/>
    </row>
    <row r="479" spans="1:6">
      <c r="A479" s="1">
        <v>3</v>
      </c>
      <c r="B479" s="1">
        <v>580.55899999999997</v>
      </c>
      <c r="C479" s="1">
        <v>133.98099999999999</v>
      </c>
      <c r="D479" s="1">
        <v>0</v>
      </c>
      <c r="E479" s="1">
        <v>500</v>
      </c>
      <c r="F479" s="2"/>
    </row>
    <row r="480" spans="1:6">
      <c r="A480" s="1">
        <v>4</v>
      </c>
      <c r="B480" s="1">
        <v>6.008</v>
      </c>
      <c r="C480" s="1">
        <v>521.88599999999997</v>
      </c>
      <c r="D480" s="1">
        <v>378</v>
      </c>
      <c r="E480" s="1">
        <v>681</v>
      </c>
      <c r="F480" s="2">
        <f>(C480-C482)/(C481-C482)</f>
        <v>0.20661694360622432</v>
      </c>
    </row>
    <row r="481" spans="1:6">
      <c r="A481" s="1">
        <v>5</v>
      </c>
      <c r="B481" s="1">
        <v>2.5750000000000002</v>
      </c>
      <c r="C481" s="1">
        <v>2038.6669999999999</v>
      </c>
      <c r="D481" s="1">
        <v>1860</v>
      </c>
      <c r="E481" s="1">
        <v>2175</v>
      </c>
      <c r="F481" s="2"/>
    </row>
    <row r="482" spans="1:6">
      <c r="A482" s="1">
        <v>6</v>
      </c>
      <c r="B482" s="1">
        <v>486.66</v>
      </c>
      <c r="C482" s="1">
        <v>126.878</v>
      </c>
      <c r="D482" s="1">
        <v>0</v>
      </c>
      <c r="E482" s="1">
        <v>346</v>
      </c>
      <c r="F482" s="2"/>
    </row>
    <row r="483" spans="1:6">
      <c r="A483" s="1">
        <v>7</v>
      </c>
      <c r="B483" s="1">
        <v>19.225999999999999</v>
      </c>
      <c r="C483" s="1">
        <v>916.17</v>
      </c>
      <c r="D483" s="1">
        <v>540</v>
      </c>
      <c r="E483" s="1">
        <v>1448</v>
      </c>
      <c r="F483" s="2">
        <f>(C483-C485)/(C484-C485)</f>
        <v>0.25712010611029135</v>
      </c>
    </row>
    <row r="484" spans="1:6">
      <c r="A484" s="1">
        <v>8</v>
      </c>
      <c r="B484" s="1">
        <v>18.539000000000001</v>
      </c>
      <c r="C484" s="1">
        <v>3182.259</v>
      </c>
      <c r="D484" s="1">
        <v>2772</v>
      </c>
      <c r="E484" s="1">
        <v>3593</v>
      </c>
      <c r="F484" s="2"/>
    </row>
    <row r="485" spans="1:6">
      <c r="A485" s="1">
        <v>9</v>
      </c>
      <c r="B485" s="1">
        <v>498.505</v>
      </c>
      <c r="C485" s="1">
        <v>131.84800000000001</v>
      </c>
      <c r="D485" s="1">
        <v>0</v>
      </c>
      <c r="E485" s="1">
        <v>350</v>
      </c>
      <c r="F485" s="2"/>
    </row>
    <row r="486" spans="1:6">
      <c r="A486" s="1">
        <v>10</v>
      </c>
      <c r="B486" s="1">
        <v>14.42</v>
      </c>
      <c r="C486" s="1">
        <v>1455.9880000000001</v>
      </c>
      <c r="D486" s="1">
        <v>1116</v>
      </c>
      <c r="E486" s="1">
        <v>1888</v>
      </c>
      <c r="F486" s="2">
        <f>(C486-C488)/(C487-C488)</f>
        <v>0.37624528671800556</v>
      </c>
    </row>
    <row r="487" spans="1:6">
      <c r="A487" s="1">
        <v>11</v>
      </c>
      <c r="B487" s="1">
        <v>26.093</v>
      </c>
      <c r="C487" s="1">
        <v>3644.8879999999999</v>
      </c>
      <c r="D487" s="1">
        <v>2049</v>
      </c>
      <c r="E487" s="1">
        <v>4026</v>
      </c>
      <c r="F487" s="2"/>
    </row>
    <row r="488" spans="1:6">
      <c r="A488" s="1">
        <v>12</v>
      </c>
      <c r="B488" s="1">
        <v>564.76599999999996</v>
      </c>
      <c r="C488" s="1">
        <v>135.65600000000001</v>
      </c>
      <c r="D488" s="1">
        <v>0</v>
      </c>
      <c r="E488" s="1">
        <v>350</v>
      </c>
      <c r="F488" s="2"/>
    </row>
    <row r="489" spans="1:6">
      <c r="A489" s="1">
        <v>13</v>
      </c>
      <c r="B489" s="1">
        <v>15.106</v>
      </c>
      <c r="C489" s="1">
        <v>1076</v>
      </c>
      <c r="D489" s="1">
        <v>407</v>
      </c>
      <c r="E489" s="1">
        <v>1703</v>
      </c>
      <c r="F489" s="2">
        <f>(C489-C491)/(C490-C491)</f>
        <v>0.31391012400781876</v>
      </c>
    </row>
    <row r="490" spans="1:6">
      <c r="A490" s="1">
        <v>14</v>
      </c>
      <c r="B490" s="1">
        <v>18.539000000000001</v>
      </c>
      <c r="C490" s="1">
        <v>3156.7130000000002</v>
      </c>
      <c r="D490" s="1">
        <v>2105</v>
      </c>
      <c r="E490" s="1">
        <v>3705</v>
      </c>
      <c r="F490" s="2"/>
    </row>
    <row r="491" spans="1:6">
      <c r="A491" s="1">
        <v>15</v>
      </c>
      <c r="B491" s="1">
        <v>664.33</v>
      </c>
      <c r="C491" s="1">
        <v>124.001</v>
      </c>
      <c r="D491" s="1">
        <v>0</v>
      </c>
      <c r="E491" s="1">
        <v>346</v>
      </c>
      <c r="F491" s="2"/>
    </row>
    <row r="492" spans="1:6">
      <c r="A492" s="1">
        <v>16</v>
      </c>
      <c r="B492" s="1">
        <v>18.882999999999999</v>
      </c>
      <c r="C492" s="1">
        <v>711.50900000000001</v>
      </c>
      <c r="D492" s="1">
        <v>484</v>
      </c>
      <c r="E492" s="1">
        <v>897</v>
      </c>
      <c r="F492" s="2">
        <f>(C492-C494)/(C493-C494)</f>
        <v>0.29796174719102569</v>
      </c>
    </row>
    <row r="493" spans="1:6">
      <c r="A493" s="1">
        <v>17</v>
      </c>
      <c r="B493" s="1">
        <v>18.539000000000001</v>
      </c>
      <c r="C493" s="1">
        <v>2080.7959999999998</v>
      </c>
      <c r="D493" s="1">
        <v>1716</v>
      </c>
      <c r="E493" s="1">
        <v>2510</v>
      </c>
      <c r="F493" s="2"/>
    </row>
    <row r="494" spans="1:6">
      <c r="A494" s="1">
        <v>18</v>
      </c>
      <c r="B494" s="1">
        <v>693.85500000000002</v>
      </c>
      <c r="C494" s="1">
        <v>130.351</v>
      </c>
      <c r="D494" s="1">
        <v>0</v>
      </c>
      <c r="E494" s="1">
        <v>538</v>
      </c>
      <c r="F494" s="2"/>
    </row>
    <row r="495" spans="1:6">
      <c r="A495" s="1">
        <v>19</v>
      </c>
      <c r="B495" s="1">
        <v>16.994</v>
      </c>
      <c r="C495" s="1">
        <v>984.99</v>
      </c>
      <c r="D495" s="1">
        <v>691</v>
      </c>
      <c r="E495" s="1">
        <v>1370</v>
      </c>
      <c r="F495" s="2">
        <f>(C495-C497)/(C496-C497)</f>
        <v>0.40673253028180129</v>
      </c>
    </row>
    <row r="496" spans="1:6">
      <c r="A496" s="1">
        <v>20</v>
      </c>
      <c r="B496" s="1">
        <v>24.719000000000001</v>
      </c>
      <c r="C496" s="1">
        <v>2225.625</v>
      </c>
      <c r="D496" s="1">
        <v>1494</v>
      </c>
      <c r="E496" s="1">
        <v>3142</v>
      </c>
      <c r="F496" s="2"/>
    </row>
    <row r="497" spans="1:6">
      <c r="A497" s="1">
        <v>21</v>
      </c>
      <c r="B497" s="1">
        <v>875.47299999999996</v>
      </c>
      <c r="C497" s="1">
        <v>134.435</v>
      </c>
      <c r="D497" s="1">
        <v>0</v>
      </c>
      <c r="E497" s="1">
        <v>404</v>
      </c>
      <c r="F497" s="2"/>
    </row>
    <row r="498" spans="1:6">
      <c r="A498" s="1">
        <v>22</v>
      </c>
      <c r="B498" s="1">
        <v>7.21</v>
      </c>
      <c r="C498" s="1">
        <v>481.19</v>
      </c>
      <c r="D498" s="1">
        <v>350</v>
      </c>
      <c r="E498" s="1">
        <v>727</v>
      </c>
      <c r="F498" s="2">
        <f>(C498-C500)/(C499-C500)</f>
        <v>0.2155901023839322</v>
      </c>
    </row>
    <row r="499" spans="1:6">
      <c r="A499" s="1">
        <v>23</v>
      </c>
      <c r="B499" s="1">
        <v>6.18</v>
      </c>
      <c r="C499" s="1">
        <v>1781.722</v>
      </c>
      <c r="D499" s="1">
        <v>1445</v>
      </c>
      <c r="E499" s="1">
        <v>2111</v>
      </c>
      <c r="F499" s="2"/>
    </row>
    <row r="500" spans="1:6">
      <c r="A500" s="1">
        <v>24</v>
      </c>
      <c r="B500" s="1">
        <v>555.15300000000002</v>
      </c>
      <c r="C500" s="1">
        <v>123.747</v>
      </c>
      <c r="D500" s="1">
        <v>0</v>
      </c>
      <c r="E500" s="1">
        <v>346</v>
      </c>
      <c r="F500" s="2"/>
    </row>
    <row r="501" spans="1:6">
      <c r="A501" s="1">
        <v>25</v>
      </c>
      <c r="B501" s="1">
        <v>18.539000000000001</v>
      </c>
      <c r="C501" s="1">
        <v>399.13</v>
      </c>
      <c r="D501" s="1">
        <v>178</v>
      </c>
      <c r="E501" s="1">
        <v>816</v>
      </c>
      <c r="F501" s="2">
        <f>(C501-C503)/(C502-C503)</f>
        <v>0.20153711136832722</v>
      </c>
    </row>
    <row r="502" spans="1:6">
      <c r="A502" s="1">
        <v>26</v>
      </c>
      <c r="B502" s="1">
        <v>24.719000000000001</v>
      </c>
      <c r="C502" s="1">
        <v>1449.056</v>
      </c>
      <c r="D502" s="1">
        <v>1145</v>
      </c>
      <c r="E502" s="1">
        <v>1821</v>
      </c>
      <c r="F502" s="2"/>
    </row>
    <row r="503" spans="1:6">
      <c r="A503" s="1">
        <v>27</v>
      </c>
      <c r="B503" s="1">
        <v>267.79199999999997</v>
      </c>
      <c r="C503" s="1">
        <v>134.12200000000001</v>
      </c>
      <c r="D503" s="1">
        <v>1</v>
      </c>
      <c r="E503" s="1">
        <v>346</v>
      </c>
      <c r="F503" s="2"/>
    </row>
    <row r="504" spans="1:6">
      <c r="A504" s="1">
        <v>28</v>
      </c>
      <c r="B504" s="1">
        <v>15.621</v>
      </c>
      <c r="C504" s="1">
        <v>531.81299999999999</v>
      </c>
      <c r="D504" s="1">
        <v>373</v>
      </c>
      <c r="E504" s="1">
        <v>803</v>
      </c>
      <c r="F504" s="2">
        <f>(C504-C506)/(C505-C506)</f>
        <v>0.15092700235028511</v>
      </c>
    </row>
    <row r="505" spans="1:6">
      <c r="A505" s="1">
        <v>29</v>
      </c>
      <c r="B505" s="1">
        <v>24.719000000000001</v>
      </c>
      <c r="C505" s="1">
        <v>3125.326</v>
      </c>
      <c r="D505" s="1">
        <v>2655</v>
      </c>
      <c r="E505" s="1">
        <v>3575</v>
      </c>
      <c r="F505" s="2"/>
    </row>
    <row r="506" spans="1:6">
      <c r="A506" s="1">
        <v>30</v>
      </c>
      <c r="B506" s="1">
        <v>597.89700000000005</v>
      </c>
      <c r="C506" s="1">
        <v>70.802999999999997</v>
      </c>
      <c r="D506" s="1">
        <v>1</v>
      </c>
      <c r="E506" s="1">
        <v>223</v>
      </c>
      <c r="F506" s="2"/>
    </row>
    <row r="507" spans="1:6">
      <c r="A507" s="1">
        <v>31</v>
      </c>
      <c r="B507" s="1">
        <v>8.24</v>
      </c>
      <c r="C507" s="1">
        <v>601.58299999999997</v>
      </c>
      <c r="D507" s="1">
        <v>489</v>
      </c>
      <c r="E507" s="1">
        <v>837</v>
      </c>
      <c r="F507" s="2">
        <f>(C507-C509)/(C508-C509)</f>
        <v>0.18577003085428678</v>
      </c>
    </row>
    <row r="508" spans="1:6">
      <c r="A508" s="1">
        <v>32</v>
      </c>
      <c r="B508" s="1">
        <v>12.36</v>
      </c>
      <c r="C508" s="1">
        <v>2934.4169999999999</v>
      </c>
      <c r="D508" s="1">
        <v>2604</v>
      </c>
      <c r="E508" s="1">
        <v>3521</v>
      </c>
      <c r="F508" s="2"/>
    </row>
    <row r="509" spans="1:6">
      <c r="A509" s="1">
        <v>33</v>
      </c>
      <c r="B509" s="1">
        <v>484.428</v>
      </c>
      <c r="C509" s="1">
        <v>69.337000000000003</v>
      </c>
      <c r="D509" s="1">
        <v>1</v>
      </c>
      <c r="E509" s="1">
        <v>181</v>
      </c>
      <c r="F509" s="2"/>
    </row>
    <row r="510" spans="1:6">
      <c r="A510" s="1">
        <v>34</v>
      </c>
      <c r="B510" s="1">
        <v>22.658999999999999</v>
      </c>
      <c r="C510" s="1">
        <v>786.28</v>
      </c>
      <c r="D510" s="1">
        <v>513</v>
      </c>
      <c r="E510" s="1">
        <v>1644</v>
      </c>
      <c r="F510" s="2">
        <f>(C510-C512)/(C511-C512)</f>
        <v>0.19695091372399848</v>
      </c>
    </row>
    <row r="511" spans="1:6">
      <c r="A511" s="1">
        <v>35</v>
      </c>
      <c r="B511" s="1">
        <v>7.21</v>
      </c>
      <c r="C511" s="1">
        <v>3703.8809999999999</v>
      </c>
      <c r="D511" s="1">
        <v>3393</v>
      </c>
      <c r="E511" s="1">
        <v>4058</v>
      </c>
      <c r="F511" s="2"/>
    </row>
    <row r="512" spans="1:6">
      <c r="A512" s="1">
        <v>36</v>
      </c>
      <c r="B512" s="1">
        <v>656.09</v>
      </c>
      <c r="C512" s="1">
        <v>70.727000000000004</v>
      </c>
      <c r="D512" s="1">
        <v>1</v>
      </c>
      <c r="E512" s="1">
        <v>191</v>
      </c>
      <c r="F512" s="2"/>
    </row>
    <row r="513" spans="1:6">
      <c r="A513" s="1">
        <v>37</v>
      </c>
      <c r="B513" s="1">
        <v>20.599</v>
      </c>
      <c r="C513" s="1">
        <v>1193.008</v>
      </c>
      <c r="D513" s="1">
        <v>742</v>
      </c>
      <c r="E513" s="1">
        <v>1760</v>
      </c>
      <c r="F513" s="2">
        <f>(C513-C515)/(C514-C515)</f>
        <v>0.32499895102820942</v>
      </c>
    </row>
    <row r="514" spans="1:6">
      <c r="A514" s="1">
        <v>38</v>
      </c>
      <c r="B514" s="1">
        <v>12.36</v>
      </c>
      <c r="C514" s="1">
        <v>3525.6529999999998</v>
      </c>
      <c r="D514" s="1">
        <v>2184</v>
      </c>
      <c r="E514" s="1">
        <v>4094</v>
      </c>
      <c r="F514" s="2"/>
    </row>
    <row r="515" spans="1:6">
      <c r="A515" s="1">
        <v>39</v>
      </c>
      <c r="B515" s="1">
        <v>411.98700000000002</v>
      </c>
      <c r="C515" s="1">
        <v>69.888000000000005</v>
      </c>
      <c r="D515" s="1">
        <v>1</v>
      </c>
      <c r="E515" s="1">
        <v>181</v>
      </c>
      <c r="F515" s="2"/>
    </row>
    <row r="516" spans="1:6">
      <c r="A516" s="1">
        <v>40</v>
      </c>
      <c r="B516" s="1">
        <v>9.6129999999999995</v>
      </c>
      <c r="C516" s="1">
        <v>779.75</v>
      </c>
      <c r="D516" s="1">
        <v>477</v>
      </c>
      <c r="E516" s="1">
        <v>1583</v>
      </c>
      <c r="F516" s="2">
        <f>(C516-C518)/(C517-C518)</f>
        <v>0.21771363193854892</v>
      </c>
    </row>
    <row r="517" spans="1:6">
      <c r="A517" s="1">
        <v>41</v>
      </c>
      <c r="B517" s="1">
        <v>9.27</v>
      </c>
      <c r="C517" s="1">
        <v>3329.4630000000002</v>
      </c>
      <c r="D517" s="1">
        <v>2358</v>
      </c>
      <c r="E517" s="1">
        <v>3791</v>
      </c>
      <c r="F517" s="2"/>
    </row>
    <row r="518" spans="1:6">
      <c r="A518" s="1">
        <v>42</v>
      </c>
      <c r="B518" s="1">
        <v>636.005</v>
      </c>
      <c r="C518" s="1">
        <v>70.153999999999996</v>
      </c>
      <c r="D518" s="1">
        <v>1</v>
      </c>
      <c r="E518" s="1">
        <v>223</v>
      </c>
      <c r="F518" s="2"/>
    </row>
    <row r="519" spans="1:6">
      <c r="A519" s="1">
        <v>43</v>
      </c>
      <c r="B519" s="1">
        <v>36.048999999999999</v>
      </c>
      <c r="C519" s="1">
        <v>1276.4480000000001</v>
      </c>
      <c r="D519" s="1">
        <v>887</v>
      </c>
      <c r="E519" s="1">
        <v>1787</v>
      </c>
      <c r="F519" s="2">
        <f>(C519-C521)/(C520-C521)</f>
        <v>0.34486541384026737</v>
      </c>
    </row>
    <row r="520" spans="1:6">
      <c r="A520" s="1">
        <v>44</v>
      </c>
      <c r="B520" s="1">
        <v>2.7469999999999999</v>
      </c>
      <c r="C520" s="1">
        <v>3570.3119999999999</v>
      </c>
      <c r="D520" s="1">
        <v>3323</v>
      </c>
      <c r="E520" s="1">
        <v>3832</v>
      </c>
      <c r="F520" s="2"/>
    </row>
    <row r="521" spans="1:6">
      <c r="A521" s="1">
        <v>45</v>
      </c>
      <c r="B521" s="1">
        <v>686.47400000000005</v>
      </c>
      <c r="C521" s="1">
        <v>68.948999999999998</v>
      </c>
      <c r="D521" s="1">
        <v>1</v>
      </c>
      <c r="E521" s="1">
        <v>191</v>
      </c>
      <c r="F521" s="2"/>
    </row>
    <row r="522" spans="1:6">
      <c r="A522" s="1">
        <v>46</v>
      </c>
      <c r="B522" s="1">
        <v>14.42</v>
      </c>
      <c r="C522" s="1">
        <v>798.03599999999994</v>
      </c>
      <c r="D522" s="1">
        <v>517</v>
      </c>
      <c r="E522" s="1">
        <v>1114</v>
      </c>
      <c r="F522" s="2">
        <f>(C522-C524)/(C523-C524)</f>
        <v>0.21425134743353888</v>
      </c>
    </row>
    <row r="523" spans="1:6">
      <c r="A523" s="1">
        <v>47</v>
      </c>
      <c r="B523" s="1">
        <v>31.242000000000001</v>
      </c>
      <c r="C523" s="1">
        <v>3593.9229999999998</v>
      </c>
      <c r="D523" s="1">
        <v>2929</v>
      </c>
      <c r="E523" s="1">
        <v>4019</v>
      </c>
      <c r="F523" s="2"/>
    </row>
    <row r="524" spans="1:6">
      <c r="A524" s="1">
        <v>48</v>
      </c>
      <c r="B524" s="1">
        <v>350.87599999999998</v>
      </c>
      <c r="C524" s="1">
        <v>35.677</v>
      </c>
      <c r="D524" s="1">
        <v>1</v>
      </c>
      <c r="E524" s="1">
        <v>109</v>
      </c>
      <c r="F524" s="2"/>
    </row>
    <row r="525" spans="1:6">
      <c r="A525" s="1">
        <v>49</v>
      </c>
      <c r="B525" s="1">
        <v>28.838999999999999</v>
      </c>
      <c r="C525" s="1">
        <v>645.55399999999997</v>
      </c>
      <c r="D525" s="1">
        <v>325</v>
      </c>
      <c r="E525" s="1">
        <v>1129</v>
      </c>
      <c r="F525" s="2">
        <f>(C525-C527)/(C526-C527)</f>
        <v>0.28232358997773038</v>
      </c>
    </row>
    <row r="526" spans="1:6">
      <c r="A526" s="1">
        <v>50</v>
      </c>
      <c r="B526" s="1">
        <v>15.621</v>
      </c>
      <c r="C526" s="1">
        <v>2185.989</v>
      </c>
      <c r="D526" s="1">
        <v>1762</v>
      </c>
      <c r="E526" s="1">
        <v>2606</v>
      </c>
      <c r="F526" s="2"/>
    </row>
    <row r="527" spans="1:6">
      <c r="A527" s="1">
        <v>51</v>
      </c>
      <c r="B527" s="1">
        <v>861.053</v>
      </c>
      <c r="C527" s="1">
        <v>39.569000000000003</v>
      </c>
      <c r="D527" s="1">
        <v>1</v>
      </c>
      <c r="E527" s="1">
        <v>128</v>
      </c>
      <c r="F527" s="2"/>
    </row>
    <row r="528" spans="1:6">
      <c r="A528" s="1">
        <v>52</v>
      </c>
      <c r="B528" s="1">
        <v>10.815</v>
      </c>
      <c r="C528" s="1">
        <v>845.74599999999998</v>
      </c>
      <c r="D528" s="1">
        <v>704</v>
      </c>
      <c r="E528" s="1">
        <v>1065</v>
      </c>
      <c r="F528" s="2">
        <f>(C528-C530)/(C529-C530)</f>
        <v>0.30261356328811584</v>
      </c>
    </row>
    <row r="529" spans="1:6">
      <c r="A529" s="1">
        <v>53</v>
      </c>
      <c r="B529" s="1">
        <v>4.2919999999999998</v>
      </c>
      <c r="C529" s="1">
        <v>2701.28</v>
      </c>
      <c r="D529" s="1">
        <v>2341</v>
      </c>
      <c r="E529" s="1">
        <v>2937</v>
      </c>
      <c r="F529" s="2"/>
    </row>
    <row r="530" spans="1:6">
      <c r="A530" s="1">
        <v>54</v>
      </c>
      <c r="B530" s="1">
        <v>514.46900000000005</v>
      </c>
      <c r="C530" s="1">
        <v>40.582999999999998</v>
      </c>
      <c r="D530" s="1">
        <v>1</v>
      </c>
      <c r="E530" s="1">
        <v>119</v>
      </c>
      <c r="F530" s="2"/>
    </row>
    <row r="531" spans="1:6">
      <c r="A531" s="1">
        <v>55</v>
      </c>
      <c r="B531" s="1">
        <v>6.008</v>
      </c>
      <c r="C531" s="1">
        <v>834.48599999999999</v>
      </c>
      <c r="D531" s="1">
        <v>624</v>
      </c>
      <c r="E531" s="1">
        <v>1072</v>
      </c>
      <c r="F531" s="2">
        <f>(C531-C533)/(C532-C533)</f>
        <v>0.25969677664116048</v>
      </c>
    </row>
    <row r="532" spans="1:6">
      <c r="A532" s="1">
        <v>56</v>
      </c>
      <c r="B532" s="1">
        <v>9.27</v>
      </c>
      <c r="C532" s="1">
        <v>3103.9070000000002</v>
      </c>
      <c r="D532" s="1">
        <v>2712</v>
      </c>
      <c r="E532" s="1">
        <v>3494</v>
      </c>
      <c r="F532" s="2"/>
    </row>
    <row r="533" spans="1:6">
      <c r="A533" s="1">
        <v>57</v>
      </c>
      <c r="B533" s="1">
        <v>480.65199999999999</v>
      </c>
      <c r="C533" s="1">
        <v>38.378</v>
      </c>
      <c r="D533" s="1">
        <v>1</v>
      </c>
      <c r="E533" s="1">
        <v>119</v>
      </c>
      <c r="F533" s="2"/>
    </row>
    <row r="534" spans="1:6">
      <c r="A534" s="1">
        <v>58</v>
      </c>
      <c r="B534" s="1">
        <v>16.478999999999999</v>
      </c>
      <c r="C534" s="1">
        <v>588.36500000000001</v>
      </c>
      <c r="D534" s="1">
        <v>374</v>
      </c>
      <c r="E534" s="1">
        <v>1176</v>
      </c>
      <c r="F534" s="2">
        <f>(C534-C536)/(C535-C536)</f>
        <v>0.24987872358221047</v>
      </c>
    </row>
    <row r="535" spans="1:6">
      <c r="A535" s="1">
        <v>59</v>
      </c>
      <c r="B535" s="1">
        <v>9.6129999999999995</v>
      </c>
      <c r="C535" s="1">
        <v>2292.393</v>
      </c>
      <c r="D535" s="1">
        <v>1966</v>
      </c>
      <c r="E535" s="1">
        <v>2471</v>
      </c>
      <c r="F535" s="2"/>
    </row>
    <row r="536" spans="1:6">
      <c r="A536" s="1">
        <v>60</v>
      </c>
      <c r="B536" s="1">
        <v>420.57</v>
      </c>
      <c r="C536" s="1">
        <v>20.722999999999999</v>
      </c>
      <c r="D536" s="1">
        <v>1</v>
      </c>
      <c r="E536" s="1">
        <v>53</v>
      </c>
      <c r="F536" s="2"/>
    </row>
    <row r="537" spans="1:6">
      <c r="A537" s="1">
        <v>61</v>
      </c>
      <c r="B537" s="1">
        <v>31.242000000000001</v>
      </c>
      <c r="C537" s="1">
        <v>1177.126</v>
      </c>
      <c r="D537" s="1">
        <v>837</v>
      </c>
      <c r="E537" s="1">
        <v>1641</v>
      </c>
      <c r="F537" s="2">
        <f>(C537-C539)/(C538-C539)</f>
        <v>0.34595000008960769</v>
      </c>
    </row>
    <row r="538" spans="1:6">
      <c r="A538" s="1">
        <v>62</v>
      </c>
      <c r="B538" s="1">
        <v>8.4109999999999996</v>
      </c>
      <c r="C538" s="1">
        <v>3366.837</v>
      </c>
      <c r="D538" s="1">
        <v>3121</v>
      </c>
      <c r="E538" s="1">
        <v>3847</v>
      </c>
      <c r="F538" s="2"/>
    </row>
    <row r="539" spans="1:6">
      <c r="A539" s="1">
        <v>63</v>
      </c>
      <c r="B539" s="1">
        <v>622.61599999999999</v>
      </c>
      <c r="C539" s="1">
        <v>18.911000000000001</v>
      </c>
      <c r="D539" s="1">
        <v>1</v>
      </c>
      <c r="E539" s="1">
        <v>50</v>
      </c>
      <c r="F539" s="2"/>
    </row>
    <row r="540" spans="1:6">
      <c r="A540" s="1">
        <v>64</v>
      </c>
      <c r="B540" s="1">
        <v>13.733000000000001</v>
      </c>
      <c r="C540" s="1">
        <v>631.15</v>
      </c>
      <c r="D540" s="1">
        <v>499</v>
      </c>
      <c r="E540" s="1">
        <v>774</v>
      </c>
      <c r="F540" s="2">
        <f>(C540-C542)/(C541-C542)</f>
        <v>0.2756374027051024</v>
      </c>
    </row>
    <row r="541" spans="1:6">
      <c r="A541" s="1">
        <v>65</v>
      </c>
      <c r="B541" s="1">
        <v>10.986000000000001</v>
      </c>
      <c r="C541" s="1">
        <v>2238.3440000000001</v>
      </c>
      <c r="D541" s="1">
        <v>1893</v>
      </c>
      <c r="E541" s="1">
        <v>2503</v>
      </c>
      <c r="F541" s="2"/>
    </row>
    <row r="542" spans="1:6">
      <c r="A542" s="1">
        <v>66</v>
      </c>
      <c r="B542" s="1">
        <v>679.779</v>
      </c>
      <c r="C542" s="1">
        <v>19.574000000000002</v>
      </c>
      <c r="D542" s="1">
        <v>1</v>
      </c>
      <c r="E542" s="1">
        <v>53</v>
      </c>
      <c r="F542" s="2"/>
    </row>
    <row r="543" spans="1:6">
      <c r="A543" s="1">
        <v>67</v>
      </c>
      <c r="B543" s="1">
        <v>18.539000000000001</v>
      </c>
      <c r="C543" s="1">
        <v>664.09299999999996</v>
      </c>
      <c r="D543" s="1">
        <v>310</v>
      </c>
      <c r="E543" s="1">
        <v>1179</v>
      </c>
      <c r="F543" s="2">
        <f>(C543-C545)/(C544-C545)</f>
        <v>0.31035553843808888</v>
      </c>
    </row>
    <row r="544" spans="1:6">
      <c r="A544" s="1">
        <v>68</v>
      </c>
      <c r="B544" s="1">
        <v>29.010999999999999</v>
      </c>
      <c r="C544" s="1">
        <v>2098.3789999999999</v>
      </c>
      <c r="D544" s="1">
        <v>1512</v>
      </c>
      <c r="E544" s="1">
        <v>2735</v>
      </c>
      <c r="F544" s="2"/>
    </row>
    <row r="545" spans="1:6">
      <c r="A545" s="1">
        <v>69</v>
      </c>
      <c r="B545" s="1">
        <v>560.303</v>
      </c>
      <c r="C545" s="1">
        <v>18.632000000000001</v>
      </c>
      <c r="D545" s="1">
        <v>1</v>
      </c>
      <c r="E545" s="1">
        <v>53</v>
      </c>
      <c r="F545" s="2"/>
    </row>
    <row r="546" spans="1:6">
      <c r="A546" s="1">
        <v>70</v>
      </c>
      <c r="B546" s="1">
        <v>13.218</v>
      </c>
      <c r="C546" s="1">
        <v>480.50599999999997</v>
      </c>
      <c r="D546" s="1">
        <v>333</v>
      </c>
      <c r="E546" s="1">
        <v>671</v>
      </c>
      <c r="F546" s="2">
        <f>(C546-C548)/(C547-C548)</f>
        <v>0.26207877217021514</v>
      </c>
    </row>
    <row r="547" spans="1:6">
      <c r="A547" s="1">
        <v>71</v>
      </c>
      <c r="B547" s="1">
        <v>7.21</v>
      </c>
      <c r="C547" s="1">
        <v>1806.9290000000001</v>
      </c>
      <c r="D547" s="1">
        <v>1452</v>
      </c>
      <c r="E547" s="1">
        <v>2465</v>
      </c>
      <c r="F547" s="2"/>
    </row>
    <row r="548" spans="1:6">
      <c r="A548" s="1">
        <v>72</v>
      </c>
      <c r="B548" s="1">
        <v>797.53899999999999</v>
      </c>
      <c r="C548" s="1">
        <v>9.4160000000000004</v>
      </c>
      <c r="D548" s="1">
        <v>1</v>
      </c>
      <c r="E548" s="1">
        <v>38</v>
      </c>
      <c r="F548" s="2"/>
    </row>
    <row r="549" spans="1:6">
      <c r="A549" s="1">
        <v>73</v>
      </c>
      <c r="B549" s="1">
        <v>12.36</v>
      </c>
      <c r="C549" s="1">
        <v>322.44400000000002</v>
      </c>
      <c r="D549" s="1">
        <v>187</v>
      </c>
      <c r="E549" s="1">
        <v>579</v>
      </c>
      <c r="F549" s="2">
        <f>(C549-C551)/(C550-C551)</f>
        <v>0.16095826343661604</v>
      </c>
    </row>
    <row r="550" spans="1:6">
      <c r="A550" s="1">
        <v>74</v>
      </c>
      <c r="B550" s="1">
        <v>18.539000000000001</v>
      </c>
      <c r="C550" s="1">
        <v>1954.991</v>
      </c>
      <c r="D550" s="1">
        <v>1545</v>
      </c>
      <c r="E550" s="1">
        <v>2337</v>
      </c>
      <c r="F550" s="2"/>
    </row>
    <row r="551" spans="1:6">
      <c r="A551" s="1">
        <v>75</v>
      </c>
      <c r="B551" s="1">
        <v>750.33199999999999</v>
      </c>
      <c r="C551" s="1">
        <v>9.2629999999999999</v>
      </c>
      <c r="D551" s="1">
        <v>1</v>
      </c>
      <c r="E551" s="1">
        <v>38</v>
      </c>
    </row>
  </sheetData>
  <autoFilter ref="A1:H551" xr:uid="{1D355D4C-7E7B-445B-8CD2-D4D9DA0DBF02}"/>
  <mergeCells count="1">
    <mergeCell ref="A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</vt:lpstr>
      <vt:lpstr>4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Sepehr Nematollahzadeh</dc:creator>
  <cp:lastModifiedBy>Gualtiero Alvisi</cp:lastModifiedBy>
  <dcterms:created xsi:type="dcterms:W3CDTF">2023-11-06T16:49:00Z</dcterms:created>
  <dcterms:modified xsi:type="dcterms:W3CDTF">2025-05-20T13:06:17Z</dcterms:modified>
</cp:coreProperties>
</file>